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5200" windowHeight="11880" activeTab="2"/>
  </bookViews>
  <sheets>
    <sheet name="Публ сервитуты" sheetId="6" r:id="rId1"/>
    <sheet name="Техинвентаризация" sheetId="7" r:id="rId2"/>
    <sheet name="Охранные зоны" sheetId="8" r:id="rId3"/>
  </sheets>
  <definedNames>
    <definedName name="_xlnm._FilterDatabase" localSheetId="2" hidden="1">'Охранные зоны'!$A$4:$F$374</definedName>
    <definedName name="_xlnm._FilterDatabase" localSheetId="1" hidden="1">Техинвентаризация!$A$2:$F$376</definedName>
  </definedNames>
  <calcPr calcId="162913"/>
</workbook>
</file>

<file path=xl/calcChain.xml><?xml version="1.0" encoding="utf-8"?>
<calcChain xmlns="http://schemas.openxmlformats.org/spreadsheetml/2006/main">
  <c r="E12" i="6" l="1"/>
  <c r="E8" i="6"/>
  <c r="E122" i="7"/>
  <c r="E6" i="7"/>
  <c r="E10" i="7"/>
  <c r="E229" i="7"/>
  <c r="E233" i="7"/>
  <c r="E375" i="7"/>
  <c r="E6" i="8"/>
  <c r="E227" i="8"/>
  <c r="E34" i="8" l="1"/>
  <c r="E120" i="8" l="1"/>
  <c r="E38" i="7" l="1"/>
</calcChain>
</file>

<file path=xl/sharedStrings.xml><?xml version="1.0" encoding="utf-8"?>
<sst xmlns="http://schemas.openxmlformats.org/spreadsheetml/2006/main" count="3045" uniqueCount="1065">
  <si>
    <t xml:space="preserve">Наименование объекта </t>
  </si>
  <si>
    <t>№
п/п</t>
  </si>
  <si>
    <t>ВЛ-10кВотоп.134ПС2,Эрзин 35/10кВ ф.16-01с.Моренпрот190м,СИП31*70=600м,СВ95-3=5шт,уст оп-3шт</t>
  </si>
  <si>
    <t>ВЛ-10оп.№165/1, ПС№20Кызылскаяф.20-05,г.Кызыл,ул.Полигонная,д.2,СИП3х50=0,876км,СВ-110-5=15шт</t>
  </si>
  <si>
    <t>ВЛ-10оп.№113/7,  ПС"Городская"ф.65,РП-6,г.Кызыл,ул.Лопсанчапа,37/7,длин=0,140км,АС-35=0,420км,эн.=7шт</t>
  </si>
  <si>
    <t xml:space="preserve">КС_2377 Строительство ВЛ-0,4 кВ для электроснабжения жилого дома г.Туран, ул.Оюна Дениса д.11,13,15
</t>
  </si>
  <si>
    <t>ВЛ-0,4кВ от оп.2-8 ТП15-01-11,ПС№15,ф.15-01,с.Самагалтай, ул.Шумовых 1а,СИП-4 4*25=0,041км,эн=2шт.</t>
  </si>
  <si>
    <t>ВЛ-0,4кВот оп№9-4 отТП4-10-08,ПС№4,ф4-10,г.Чадан,ул.Луговая 28,СИП4 4*25-0,6/1=0,036км,жб.оп=1</t>
  </si>
  <si>
    <t>КС_2486 Строительство ВЛ-0,4кВ,РТ, г.Чадан, ул.Луговая,д.28
&lt;...&gt;Хозспособ</t>
  </si>
  <si>
    <t>Трансформатор ТМГ-25кВА  зав.№14915 с.Булун-Бажы, местечко Булун-Ишти (ЗУ17:16:0402001:192)</t>
  </si>
  <si>
    <t xml:space="preserve">КС_1651 Строительство СТП-10/0,4кВ, Эрзинский район, с.Булун-Бажы, местечко Булун-Ишти
</t>
  </si>
  <si>
    <t>СТП-В/25/10/0,4кВА УХЛ 1зав.№ 082035360 Эрзинский р-н, с.Морен кад.№(17:16:0102001:297)</t>
  </si>
  <si>
    <t>Трансформаторная подстанция 2КТП №642 2х400кВа зав.№006 г.Кызыл,ул.Полигонная д.2</t>
  </si>
  <si>
    <t>Трансформаторная подстанция КТПН-160 кВа б/у Кызыл, ул. Лопсанчапа 37/7</t>
  </si>
  <si>
    <t>ВЛ-110 С 405 "Шагонар -Городская от оп.166 дор оп.194</t>
  </si>
  <si>
    <t>РТ, Кызылский р-он Шагонар-Городская</t>
  </si>
  <si>
    <t>Диспетчерское наименование</t>
  </si>
  <si>
    <t>предполагаемая протяженность, км</t>
  </si>
  <si>
    <t>Адрес местоположения</t>
  </si>
  <si>
    <t xml:space="preserve">ТП 10/0,4 кВ </t>
  </si>
  <si>
    <t xml:space="preserve">                                                                                                                                                                                                                              Приложение № 1 
                                                                                                                                                                                                                     к договору подряда №__________
                                                                                                                                                                                                                     от «__»_________________20___ г.</t>
  </si>
  <si>
    <t>ВЛ-10кВоп.47,ТП26-04-7,ПС26ф.26-04,СИП3 1*70-20=1,500км,ж/б.оп.=11шт,с.Хайыракан,ул.Дыртык-оола,д.21</t>
  </si>
  <si>
    <t xml:space="preserve">                                                                                                                                                                                                                               
ОБЪЕМ ВЫПОЛНЕНИЯ РАБОТ 
«Комплекс кадастровых работ по  формированию  границ 
публичных сервитутов, технической инвентаризации и установление 
  границ  охранных зон электросетевых объектов АО «Тываэнерго».
</t>
  </si>
  <si>
    <t>ОБЪЕМ ВЫПОЛНЕНИЯ РАБОТ 
«Комплекс кадастровых работ по формированию  границ 
публичных сервитутов.</t>
  </si>
  <si>
    <t>с.Авыйган,ул.Юбилейнаяд.1</t>
  </si>
  <si>
    <t xml:space="preserve">с.Авыйган,ул.Юбилейная,д.1
</t>
  </si>
  <si>
    <t>Подрядная организация                                   _______________________________</t>
  </si>
  <si>
    <t>нет</t>
  </si>
  <si>
    <t>Есть в КС-14</t>
  </si>
  <si>
    <t>Управляющий директор - первый 
заместитель генерального  директора        ______________________________Лукин А.В.</t>
  </si>
  <si>
    <t>в проекте 30м</t>
  </si>
  <si>
    <t>в проекте-50м</t>
  </si>
  <si>
    <t>в проекте 196м</t>
  </si>
  <si>
    <t>в проекте 177м</t>
  </si>
  <si>
    <t>в проекте 22м</t>
  </si>
  <si>
    <t>в проекте 268м</t>
  </si>
  <si>
    <t>в проекте-195м</t>
  </si>
  <si>
    <t>в проекте 0,020км</t>
  </si>
  <si>
    <t>в проекте длина вл-0,4кв - 209м</t>
  </si>
  <si>
    <t>в проекте - 12м</t>
  </si>
  <si>
    <t>в проекте длина вл-10кв - 10м</t>
  </si>
  <si>
    <t xml:space="preserve"> в проекте - 0,032км</t>
  </si>
  <si>
    <t xml:space="preserve"> в проекте -64м</t>
  </si>
  <si>
    <t>в проекте 0,262км</t>
  </si>
  <si>
    <t>в проекте - 163м</t>
  </si>
  <si>
    <t>Реконструкция.</t>
  </si>
  <si>
    <t>в проекте - 0,254км</t>
  </si>
  <si>
    <t>в проекте 213м</t>
  </si>
  <si>
    <t>проект - 280м</t>
  </si>
  <si>
    <t>в проекте 0,734км</t>
  </si>
  <si>
    <t>в проекте 0,465км</t>
  </si>
  <si>
    <t>в проекте 141м</t>
  </si>
  <si>
    <t>в проекте-283м</t>
  </si>
  <si>
    <t>в проекте 0,736км.</t>
  </si>
  <si>
    <t>КС_2413  ВЛ-10кВ с.Авыйган,ул.Юбилейнаяд.1,</t>
  </si>
  <si>
    <t xml:space="preserve">в проекте 551 </t>
  </si>
  <si>
    <t>СТП-25кВА будут проводить в 2022г., нет КС-14 на СТП</t>
  </si>
  <si>
    <t xml:space="preserve"> в проекте - 156м</t>
  </si>
  <si>
    <t xml:space="preserve">КС_1651 Строительство ВЛ-0,4кВ, Эрзинский район, с.Булун-Бажы, местечко Булун-Ишти
</t>
  </si>
  <si>
    <t>Строительство воздушной линии ВЛ-10кВ
Каа-Хемский район, с.Авыйган, ул.Юбилейная д.1</t>
  </si>
  <si>
    <t>КС_2413  ВЛ-0,4кВ оп.ТП-10/0,4с.Авыйган,ул.Юбилейная, д.1</t>
  </si>
  <si>
    <t xml:space="preserve">КС_2413 Строительство ТП-10/0,4 с.Авыйган,ул.Юбилейная,д.1
</t>
  </si>
  <si>
    <t>Трансформаторная подстанция с ТМГ-400/10/04 Y/Zн-11УХЛ1,зав.№21596,с.Авыйган, ул.Юбилейная д.1</t>
  </si>
  <si>
    <t>ВЛ-0,4кВ оп.ТП-10/0,4 с.Авыйган,ул.Юбилейнаяд.1,СИП4 4х70+1х16=1,611км,ж/б оп=34шт</t>
  </si>
  <si>
    <t>нет, кс-14 - 190м</t>
  </si>
  <si>
    <t xml:space="preserve">Эрзинский район, с.Морен, кадастровый номер 17:16:0102001:297
</t>
  </si>
  <si>
    <t>КС_2482 Строительство ВЛ 10кВ Ф-16-01 Эрзинский район, с.Морен, кадастровый номер 17:16:0102001:297</t>
  </si>
  <si>
    <t>КС_2482 Строительство ТП 10/0,4 кВ Эрзинский район, с.Морен, кадастровый номер 17:16:0102001:297</t>
  </si>
  <si>
    <t>ВЛ-10кВот оп№1ПС"Кызылская",г.Кызыл, с восточной стороны ул.Бай-Хаакская, с юга Ангарский бульвар, на юго-запад от Машзавода, на юг от ул.Калинина, РП-61с.=0,782км,СИП3х150=2,346км,оп12шт</t>
  </si>
  <si>
    <t>ВЛ-10кВот"Южная"г.Кызыл, с восточной стороны ул.Бай-Хаакская, с юга Ангарский бульвар, на юго-запад от Машзавода, на юг от ул.Калинина,ф.7-06с.д=0,552км,СИП3х150=1,656км,оп8шт.</t>
  </si>
  <si>
    <t>Трансформаторная подстанция 2РТП-1000/10/0,4кВ зав.№9062.1г.Кызыл, с восточной стороны ул.Бай-Хаакская, с юга Ангарский бульвар, на юго-запад от Машзавода, на юг от ул.Калинина</t>
  </si>
  <si>
    <t>ВЛ-10кВот оп№1ПС"Кызылская",г.Кызыл, с восточной стороны ул.Бай-Хаакская, с юга Ангарский бульвар, на юго-запад от Машзавода, на юг от ул.Калинина,РП-6,ф.61с.=0,782км,СИП3х150=2,346км,оп12шт</t>
  </si>
  <si>
    <t>г.Кызыл, с восточной стороны ул.Бай-Хаакская, с юга Ангарский бульвар, на юго-запад от Машзавода, на юг от ул.Калинина</t>
  </si>
  <si>
    <t>КС_2243 Строительство 2-ух цепной ВЛ-10кВ от РП-6,РП-7, г.Кызыл, с восточной стороны ул.Бай-Хаакская, с юга Ангарский бульвар, на юго-запад от Машзавода, на юг от ул.Калинина</t>
  </si>
  <si>
    <t>КС_2243 Строительство 2-ух цепной ВЛ-10кВ от РП-6,РП-7 г.Кызыл, с восточной стороны ул.Бай-Хаакская, с юга Ангарский бульвар, на юго-запад от Машзавода, на юг от ул.Калинина</t>
  </si>
  <si>
    <t>КС_2243 Строительство 2-ух цепной ВЛ-10кВ от РП-6,РП-7г.Кызыл, с восточной стороны ул.Бай-Хаакская, с юга Ангарский бульвар, на юго-запад от Машзавода, на юг от ул.Калинина</t>
  </si>
  <si>
    <t>КС_2243_Строительство трансформаторной подстанции 2КТП-ТКК 1000/10/0,4 с комплектом ТМГ, г.Кызыл, с восточной стороны ул.Бай-Хаакская, с юга Ангарский бульвар, на юго-запад от Машзавода, на юг от ул.Калинина</t>
  </si>
  <si>
    <t>КС_2243_Строительство трансформаторной подстанции 2КТП-ТКК 630/10/0,4 с комплектом ТМГ, г.Кызыл, с восточной стороны ул.Бай-Хаакская, с юга Ангарский бульвар, на юго-запад от Машзавода, на юг от ул.Калинина</t>
  </si>
  <si>
    <t>КС_2243_Строительство трансформаторной подстанции 2РТПНУ 1000/10/0,4 УХЛ1, г.Кызыл, с восточной стороны ул.Бай-Хаакская, с юга Ангарский бульвар, на юго-запад от Машзавода, на юг от ул.Калинина</t>
  </si>
  <si>
    <t>Трансформаторная подстанция 2КТП-1000/10/0,4кВ, г.Кызыл, с восточной стороны ул.Бай-Хаакская, с юга Ангарский бульвар, на юго-запад от Машзавода, на юг от ул.Калинина</t>
  </si>
  <si>
    <t>Трансформаторная подстанция 2КТП-630/10/0,4кВ, г.Кызыл, с восточной стороны ул.Бай-Хаакская, с юга Ангарский бульвар, на юго-запад от Машзавода, на юг от ул.Калинина</t>
  </si>
  <si>
    <t>Есть в  КС-14 вынос линии из зоны строительства ВЛ-10кВ (ООО "Бастион")</t>
  </si>
  <si>
    <t xml:space="preserve">г.Кызыл, западнее ул. Полигонная, д.2
</t>
  </si>
  <si>
    <t>КС_2421 Строительство ВЛ-10 кВ, г.Кызыл, западнее ул. Полигонная, д.2</t>
  </si>
  <si>
    <t>КС_2421 Строительство КТП 10/0,4 кВ 2х400 кВа, г.Кызыл, западнее ул. Полигонная, д.2</t>
  </si>
  <si>
    <t>ВЛ-10оп.№113/7,  ПС"Городская"ф.65,РП-6,г. Кызыл, ул. Лопсанчапа, 37/7,длин=0,140км,АС-35=0,420км,эн.=7шт</t>
  </si>
  <si>
    <t>г.Кызыл, ул.Лопсанчапа, 37/7, гаражи Магистральные</t>
  </si>
  <si>
    <t>КС_2260 Строительство ВЛ-10кВ ф.65г.Кызыл, ул.Лопсанчапа, 37/7, гаражи Магистральные</t>
  </si>
  <si>
    <t>КС_2260 Строительство КТП 10/0,4 160кВА №431 г.Кызыл, ул.Лопсанчапа, 37/7, гаражи Магистральные</t>
  </si>
  <si>
    <t>КС_2388 Строительство ВЛ-0,4кВ, Кызылский кожуун, с.Сукпак, ул.Кызылская, д.3,3"а",5, 5"а",7,7"а",9,9 "а",11,13</t>
  </si>
  <si>
    <t xml:space="preserve"> Кызылский кожуун, с.Сукпак, ул.Кызылская, д.3,3"а",5, 5"а",7,7"а",9,9 "а",11,13</t>
  </si>
  <si>
    <t>КС_2388 Строительство ВЛ-10кВ,  Кызылский кожуун, с.Сукпак, ул.Кызылская, д.3,3"а",5, 5"а",7,7"а",9,9 "а",11,13</t>
  </si>
  <si>
    <t xml:space="preserve">КС_2388 Строительство СТП-10/0,4кВ,  Кызылский кожуун, с.Сукпак, ул.Кызылская, д.3,3"а",5, 5"а",7,7"а",9,9 "а",11,13
</t>
  </si>
  <si>
    <t>ВЛЗ-10кВ от оп.25,ПС№ 42. Кызылский кожуун, с.Сукпак, ул.Кызылская, д.3,3"а",5, 5"а",7,7"а",9,9 "а",11,13,ф.42-02,СИП3 1*50-20=0,100км,СВ 110-5=2шт</t>
  </si>
  <si>
    <t>ВЛ-0,4кВот ТП42-02-13,Л-1,ПС42,ф42-02, Кызылский кожуун, с.Сукпак, ул.Кызылская, д.3,3"а",5, 5"а",7,7"а",9,9 "а",11,13,СИП2 3*50+1*70+1*16=0,201км,СВ95-3=4ш</t>
  </si>
  <si>
    <t>Трансформаторная подстанция СТП№42-02-13 100/10/0,4 без ТМГ зав.№082035366, Кызылский кожуун, с.Сукпак, ул.Кызылская, д.3,3"а",5, 5"а",7,7"а",9,9 "а",11,13</t>
  </si>
  <si>
    <t>КС_2440 Строительство ВЛ-10 кВ, Пий-Хемский р-он, с.Хадын, м.Азют, кадастровый номер 17:08:1402001:188</t>
  </si>
  <si>
    <t>Пий-Хемский р-он, с.Хадын, м.Азют, кадастровый номер 17:08:1402001:188</t>
  </si>
  <si>
    <t>Трансформаторная подстанция КСТП-22-05-5S=25 кВа зав.№ 001, Пий-Хемский р-он, с.Хадын, м.Азют, кадастровый номер 17:08:1402001:188</t>
  </si>
  <si>
    <t>ВЛ-10кВ от оп.150,ПС"Уюк", Пий-Хемский р-он, с.Хадын, м.Азют, кадастровый номер 17:08:1402001:188,ф.22-02с.д.=6,631км,СИП3х150=19,754км,СВ 110-5=148шт</t>
  </si>
  <si>
    <t>ВЛ-10кВ от оп.150,ПС"Уюк"Пий-Хемский р-он, с.Хадын, м.Азют, кадастровый номер 17:08:1402001:188, ф.22-02с.д.=6,631км,СИП3х150=19,754км,СВ 110-5=148шт</t>
  </si>
  <si>
    <t>КС_1996 Строительство ВЛ-10кВ, Каа-Хемский район, с. Дерзиг-Аксы, местечко «Ээр-Хавак» (кадастровый номер земельного участка 17:04:0614001:39)</t>
  </si>
  <si>
    <t>КС_1996 Строительство СТП-10/0,4 кВ мощностью 25кВА, Каа-Хемский район, с. Дерзиг-Аксы, местечко «Ээр-Хавак» (кадастровый номер земельного участка 17:04:0614001:39)</t>
  </si>
  <si>
    <t>РТ, Каа-Хемский район, с. Дерзиг-Аксы, местечко «Ээр-Хавак» (кадастровый номер земельного участка 17:04:0614001:39)</t>
  </si>
  <si>
    <t>ВЛ-10кВ оп.74,ПС№3,ф.3-04,СИП3 1*50-20=150м,ОП=1шт. с. Дерзиг-Аксы, местечко «Ээр-Хавак» (кадастровый номер земельного участка 17:04:0614001:39)</t>
  </si>
  <si>
    <t>СТП-В/25/10/0,4кВА без ТМГзав.№ 082035351Каа-Хемский р-он, с. Дерзиг-Аксы, местечко «Ээр-Хавак» (кадастровый номер земельного участка 17:04:0614001:39)</t>
  </si>
  <si>
    <t>г. Кызыл, южнее от ул. Ангарский бульвар, с восточной стороны ул. Бай-Хаакская</t>
  </si>
  <si>
    <t>ВЛЗ-10кВ от РП-8 до БКТП№644, г. Кызыл, южнее от ул. Ангарский бульвар, с восточной стороны ул. Бай-Хаакская,СИП-31*70-20=11,603км,СВ110-5=106шт,СНВ7-13=2шт,</t>
  </si>
  <si>
    <t>Трансформаторная подстанция 2БКТП-10/0,4-2х1250 кВа №644 зав.№536, г. Кызыл, южнее от ул. Ангарский бульвар, с восточной стороны ул. Бай-Хаакская</t>
  </si>
  <si>
    <t>КС_2432 Строительство ВЛ-10, г. Кызыл, южнее от ул. Ангарский бульвар, с восточной стороны ул. Бай-Хаакская</t>
  </si>
  <si>
    <t>КС_2432 Строительство трансформаторной подстанции БКТП-10/0,4 мощностью 2х1250 кВа
г. Кызыл, южнее от ул. Ангарский бульвар, с восточной стороны ул. Бай-Хаакская</t>
  </si>
  <si>
    <t>Шифр:11000514895.006.2021.ЭС Строительство ВЛ-10кВ Кызылский район, с. Сукпак, ул. Брюханова Ивана, д. 2-24, 1-23</t>
  </si>
  <si>
    <t>Шифр:11000514895.006.2021.ЭС Строительство КТП Кызылский район, с. Сукпак, ул. Брюханова Ивана, д. 2-24, 1-23</t>
  </si>
  <si>
    <t>Кызылский район, с. Сукпак, ул. Брюханова Ивана, д. 2-24, 1-23</t>
  </si>
  <si>
    <t xml:space="preserve">Кызылский район, с. Сукпак, ул. Брюханова Ивана, д. 2-24, 1-23
</t>
  </si>
  <si>
    <t>Центральный район электрических  сетей
ВЛ-10кВ от оп.61ПС№9ф.9-01,Кызылский район, с. Сукпак, ул. Брюханова Ивана, д. 2-24, 1-23СИП3 1*70-20=0,580км,ж/б оп.=6шт</t>
  </si>
  <si>
    <t>Трансформатор ТМ160/10,зав.№3049 Кызылский район, с. Сукпак, ул. Брюханова Ивана, д. 2-24, 1-23</t>
  </si>
  <si>
    <t>Центральный район электрических  сетей
ВЛ-10кВ от оп.61ПС№9ф.9-01,Кызылский район, с. Сукпак, ул. Брюханова Ивана, д. 2-24, 1-23, СИП3 1*70-20=0,580км,ж/б оп.=6шт</t>
  </si>
  <si>
    <t>Трансформатор ТМ160/10,зав.№3049, Кызылский район, с. Сукпак, ул. Брюханова Ивана, д. 2-24, 1-23</t>
  </si>
  <si>
    <t>Центральный район электрических  сетей
ВЛИ-0,4кВотТП420214,ф23,Кызылский район, с. Сукпак, ул. Брюханова Ивана, д. 2-24, 1-23, СИП23*50+1*50=0,461км,,ж/б оп.=16шт</t>
  </si>
  <si>
    <t>Центральный район электрических  сетей
ВЛИ-0,4кВотТП420214,ф23, Кызылский район, с. Сукпак, ул. Брюханова Ивана, д. 2-24, 1-23, СИП23*50+1*50=0,461км,,ж/б оп.=16шт</t>
  </si>
  <si>
    <t>Шифр:11000514895.006.2021. ВЛИ-0,4кВ от ТП420214,ф23, Кызылский район, с. Сукпак, ул. Брюханова Ивана, д. 2-24, 1-23</t>
  </si>
  <si>
    <t>Пий-Хемский район, местечко «Старый Шивилиг», (кадастровый номер земельного участка 17:08:0206001:49)</t>
  </si>
  <si>
    <t>КС_1672 Строительство ВЛ-10кВ, Пий-Хемский район, местечко «Старый Шивилиг», (кадастровый номер земельного участка 17:08:0206001:49)</t>
  </si>
  <si>
    <t>КС_1672 Строительство ВЛ-0,4кВ, Пий-Хемский район, местечко «Старый Шивилиг», (кадастровый номер земельного участка 17:08:0206001:49)</t>
  </si>
  <si>
    <t>КС_1672 Строительство СТП-10/0,4кВ, Пий-Хемский район, местечко «Старый Шивилиг», (кадастровый номер земельного участка 17:08:0206001:49)</t>
  </si>
  <si>
    <t>ВЛ-10 кВ  оп.№298/26,ф.40-12,ПС№40,Пий-Хемский район, местечко «Старый Шивилиг», (кадастровый номер земельного участка 17:08:0206001:49),СИП-3 1*70-20=3,750км,оп=17.</t>
  </si>
  <si>
    <t>Строительство ВЛ-0,4кВ, Пий-Хемский район, местечко «Старый Шивилиг», (кадастровый номер земельного участка 17:08:0206001:49)</t>
  </si>
  <si>
    <t>Строительство СТП-10/0,4кВ, Пий-Хемский район, местечко «Старый Шивилиг», (кадастровый номер земельного участка 17:08:0206001:49)</t>
  </si>
  <si>
    <t>КС_1909 Строительство ВЛ-10кВ, Кызылский район, с. Ээрбек, ул. Малчын, д. 4, ул. Садовая, д. 5, д. 11</t>
  </si>
  <si>
    <t>КС_1909  ВЛИ-0,4кВот ТП 90116,, Кызылский район, с. Ээрбек, ул. Малчын, д. 4, ул. Садовая, д. 5, д. 11</t>
  </si>
  <si>
    <t>КС_1909 Строительство КТП, Кызылский район, с. Ээрбек, ул. Малчын, д. 4, ул. Садовая, д. 5, д. 11</t>
  </si>
  <si>
    <t>, Кызылский район, с. Ээрбек, ул. Малчын, д. 4, ул. Садовая, д. 5, д. 11</t>
  </si>
  <si>
    <t xml:space="preserve">
, Кызылский район, с. Ээрбек, ул. Малчын, д. 4, ул. Садовая, д. 5, д. 11</t>
  </si>
  <si>
    <t xml:space="preserve">, Кызылский район, с. Ээрбек, ул. Малчын, д. 4, ул. Садовая, д. 5, д. 11
</t>
  </si>
  <si>
    <t>ВЛ-10кВ от оп.233ПС№9ф.9-01, Кызылский район, с. Ээрбек, ул. Малчын, д. 4, ул. Садовая, д. 5, д. 11,СИП3 1*70-20=1,200км,ж/б оп.=10шт</t>
  </si>
  <si>
    <t>ВЛИ-0,4кВот ТП 90116, Кызылский район, с. Ээрбек, ул. Малчын, д. 4, ул. Садовая, д. 5, д. 11,СИП2 3*50+1*50+1*16=1,796км,ж/б.оп=30шт.</t>
  </si>
  <si>
    <t>Трансформатор ТМГэ-400/10-УХЛ1 10/0,4 кВ Д/У-11 зав.№ 21584, Кызылский район, с. Ээрбек, ул. Малчын, д. 4, ул. Садовая, д. 5, д. 11</t>
  </si>
  <si>
    <t>КС_2483 ВЛИ-0,4кВ опСТП№10/0,4до кон.оп№4-2,5-1, Сут-Хольский район, с. Суг-Аксы, ул. Горький, д. 9</t>
  </si>
  <si>
    <t>КС_2483 Строительство КТП-10/0,4кВ,Сут-Хольский район, с. Суг-Аксы, ул. Горький, д. 9</t>
  </si>
  <si>
    <t>Сут-Хольский район, с. Суг-Аксы, ул. Горький, д. 9</t>
  </si>
  <si>
    <t xml:space="preserve">Сут-Хольский район, с. Суг-Аксы, ул. Горький, д. 9
</t>
  </si>
  <si>
    <t>КС_2483 Строительство ВЛ-10кВ, Сут-Хольский район, с. Суг-Аксы, ул. Горький, д. 9</t>
  </si>
  <si>
    <t>ВЛ-10кВ от оп.1,ПС№17ф.17-03,Сут-Хольский район, с. Суг-Аксы, ул. Горький, д. 9,СИП3 1*50-20=0,030км,ж/б оп.=1шт</t>
  </si>
  <si>
    <t>ВЛИ-0,4кВ оп СТП№10/0,4до кон.оп№4-2,5-1Сут-Хольский район, с. Суг-Аксы, ул. Горький, д. 9,СИП2 3*50+1*=0,398км,ж/б оп=11шт</t>
  </si>
  <si>
    <t>ВЛ-10кВ от оп.1,ПС№17ф.17-03,Сут-Хольский район, с. Суг-Аксы, ул. Горький, д. 9 ,СИП3 1*50-20=0,030км,ж/б оп.=1шт</t>
  </si>
  <si>
    <t>ВЛИ-0,4кВ опСТП№10/0,4до кон.оп№4-2,5-1Сут-Хольский район, с. Суг-Аксы, ул. Горький, д. 9,СИП2 3*50+1*=0,398км,ж/б оп=11шт</t>
  </si>
  <si>
    <t>Трансформатор ТМГ100-10/0,4 кВ  (зав.14910) Сут-Хольский район, с. Суг-Аксы, ул. Горький, д. 9</t>
  </si>
  <si>
    <t>Трансформатор ТМГ100-10/0,4 кВ  (зав.14910), Сут-Хольский район, с. Суг-Аксы, ул. Горький, д. 9</t>
  </si>
  <si>
    <t xml:space="preserve">Улуг-Хемский район, с. Хайыракан, ул. Дыртык-оола, д. 21 </t>
  </si>
  <si>
    <t xml:space="preserve">Шифр:8000450027.004.2021.ЭС Строительство СТП-10/0,4кВ, с.Хайыракан, ул.Дыртык-оола, д.21
</t>
  </si>
  <si>
    <t xml:space="preserve">Шифр:8000450027.004.2021.ЭС Строительство ВЛ-10 кВ с.Хайыракан, ул.Дыртык-оола, д.21
</t>
  </si>
  <si>
    <t xml:space="preserve">Строительство СТП-10/0,4кВ, с.Хайыракан, ул.Дыртык-оола, д.21
</t>
  </si>
  <si>
    <t>Пий-Хемский район, местечко «Большой Кудук», (кадастровый номер земельного участка 17:08:0901003:100)</t>
  </si>
  <si>
    <t xml:space="preserve">Пий-Хемский район, местечко «Большой Кудук», (кадастровый номер земельного участка 17:08:0901003:100)
</t>
  </si>
  <si>
    <t>КС_1785 Строительство СТП-10/0,4кВ, Пий-Хемский район, местечко «Большой Кудук»</t>
  </si>
  <si>
    <t>КС_1785 Строительство ВЛ-10кВ, Пий-Хемский район, местечко «Большой Кудук»</t>
  </si>
  <si>
    <t>КС_1785  ВЛ-0,4кВотСТП-В-25,ПС40,ф.40-12, Пий-Хемский район, местечко «Большой Кудук»</t>
  </si>
  <si>
    <t>ВЛ-10 кВ оп.№3-37,ПС№40,ф.40-12, м.Пий-Хемский район, местечко «Большой Кудук»,СИП3 1*70-20=2,000км,Ж/б оп=11 шт.</t>
  </si>
  <si>
    <t>ВЛ-0,4кВотСТП-В-25,ПС40,ф.40-12, Пий-Хемский район, местечко «Большой Кудук», СИП-4 4*25-0,6/1=0,160км,дер.оп=4шт.</t>
  </si>
  <si>
    <t>Трансформатор ТМГ25/10/0,4,зав.№14912, Пий-Хемский район, местечко «Большой Кудук»</t>
  </si>
  <si>
    <t>ВЛ-10 кВ оп.№3-37,ПС№40,ф.40-12,м., Пий-Хемский район, местечко «Большой Кудук»,СИП3 1*70-20=2,000км,Ж/б оп=11 шт.</t>
  </si>
  <si>
    <t>ВЛ-6кВ оп.№921,ПС№7,Хову-Аксы,ул.Юбилейная, (кадастровый номер 17:15:0301013) и ул. Первомайская (кадастровый номер 17:15:0301012), СИП-3 1*70-20=12,018км,ж/б.оп=237шт.</t>
  </si>
  <si>
    <t>ВЛ-0,4кВот21 Хову-Аксы,ул.Юбилейная, (кадастровый номер 17:15:0301013) и ул. Первомайская (кадастровый номер 17:15:0301012) ,СИП23*70+1*70+1*16=3,226км,СИП-4 4х35-=0,410км,ж.б.оп.=51шт.</t>
  </si>
  <si>
    <t>Трансформаторная подстанция 2КТПН-6/0,4-400кВа с2хТМГзав.№56-3-21,Хову-Аксы,ул.Юбилейная, (кадастровый номер 17:15:0301013) и ул. Первомайская (кадастровый номер 17:15:0301012)</t>
  </si>
  <si>
    <t>Трансформаторная подстанция 2КТПН-6/0,4-400кВа с2хТМГ,Хову-Аксы,ул.Юбилейная, (кадастровый номер 17:15:0301013) и ул. Первомайская (кадастровый номер 17:15:0301012)</t>
  </si>
  <si>
    <t>Трансформаторная подстанция КТПН-6/0,4-250кВа ,Хову-Аксы,ул.Юбилейная, (кадастровый номер 17:15:0301013) и ул. Первомайская (кадастровый номер 17:15:0301012)</t>
  </si>
  <si>
    <t>Трансформаторная подстанция КТПН-6/0,4-250кВа, Хову-Аксы,ул.Юбилейная, (кадастровый номер 17:15:0301013) и ул. Первомайская (кадастровый номер 17:15:0301012)</t>
  </si>
  <si>
    <t xml:space="preserve">Респ.Тыва, Чеди-Хольский р-он,п.Хову-Аксы, ул.Юбилейная, (кадастровый номер 17:15:0301013) и ул. Первомайская (кадастровый номер 17:15:0301012)
</t>
  </si>
  <si>
    <t>КС_2462 Строительство ВЛ-6 кВ, Респ.Тыва, Чеди-Хольский р-он,п.Хову-Аксы, ул.Юбилейная, (кадастровый номер 17:15:0301013) и ул. Первомайская (кадастровый номер 17:15:0301012)</t>
  </si>
  <si>
    <t>КС_2462 ВЛ-0,4кВот21, Респ.Тыва, Чеди-Хольский р-он,п.Хову-Аксы, ул.Юбилейная, (кадастровый номер 17:15:0301013) и ул. Первомайская (кадастровый номер 17:15:0301012)</t>
  </si>
  <si>
    <t>КС_2462 СтроительствоКТП-6/0,4 с ТМГ-6/0,4кВ, Респ.Тыва, Чеди-Хольский р-он,п.Хову-Аксы, ул.Юбилейная, (кадастровый номер 17:15:0301013) и ул. Первомайская (кадастровый номер 17:15:0301012)</t>
  </si>
  <si>
    <t>КС_2462 СтроительствоКТП-6/0,4 с ТМГ-6/0,4кВ Респ.Тыва, Чеди-Хольский р-он,п.Хову-Аксы, ул.Юбилейная, (кадастровый номер 17:15:0301013) и ул. Первомайская (кадастровый номер 17:15:0301012)</t>
  </si>
  <si>
    <t>г.Кызыл, ул.Ооржака Лопсанчапа, д.45</t>
  </si>
  <si>
    <t xml:space="preserve">г.Кызыл, ул.Ооржака Лопсанчапа, д.45
</t>
  </si>
  <si>
    <t>ВЛ-10кВ оп.РП-10/0,4№9,г.Кызыл, ул.Ооржака Лопсанчапа, д.45, СИП3 1*70-20=2,640км,ж/б.оп=18шт</t>
  </si>
  <si>
    <t>ВЛ-0,4кВ оп.РУ-0,4кВ ТП-10/0,4до оп 8/2а,г.Кызыл, ул.Ооржака Лопсанчапа, д.45,СИП4 4х50-0,6/=0,167км,ж/б оп=1шт</t>
  </si>
  <si>
    <t>Трансформаторная подстанция 2КТП-ТВВ 160/10/4-160кВас 2хТМГ зав.№ 00001г.Кызыл, ул.Ооржака Лопсанчапа, д.45</t>
  </si>
  <si>
    <t>Трансформаторная подстанция 2КТП-ТВВ 160/10/4-160кВас 2хТМГ зав.№ 00001, г.Кызыл, ул.Ооржака Лопсанчапа, д.45</t>
  </si>
  <si>
    <t>ВЛ-0,4кВ оп.РУ-0,4кВ ТП-10/0,4до оп 8/2а, г.Кызыл, ул.Ооржака Лопсанчапа, д.45,СИП4 4х50-0,6/=0,167км,ж/б оп=1шт</t>
  </si>
  <si>
    <t>ВЛ-10кВ оп.РП-10/0,4№9, г.Кызыл, ул.Ооржака Лопсанчапа, д.45, СИП3 1*70-20=2,640км,ж/б.оп=18шт</t>
  </si>
  <si>
    <t>КС_2466 Строительство ВЛ-10/0,4кВ,КЛ-10/0,4кВ,ТП-10/0,4 г.Кызыл, ул.Ооржака Лопсанчапа, д.45</t>
  </si>
  <si>
    <t>КС_2466  ВЛ-0,4кВ оп.РУ-0,4кВ ТП-10/0,4до оп 8/2а, г.Кызыл, ул.Ооржака Лопсанчапа, д.45</t>
  </si>
  <si>
    <t>КС_2466 Строительство ВЛ-10/0,4кВ,КЛ-10/0,4кВ,ТП-10/0,4, г.Кызыл, ул.Ооржака Лопсанчапа, д.45</t>
  </si>
  <si>
    <t>Пий-Хемский район, г. Туран, на 1.5 км. восточнее от границы г. Туран</t>
  </si>
  <si>
    <t xml:space="preserve">Пий-Хемский район, г. Туран, на 1.5 км. восточнее от границы г. Туран
</t>
  </si>
  <si>
    <t>КС_2406 Строительство  ВЛ-10кВ г. Туран, на 1.5 км. восточнее от границы г. Туран</t>
  </si>
  <si>
    <t>КС_2406 Строительство  СТП 10/0,4кВ г. Туран, на 1.5 км. восточнее от границы г. Туран</t>
  </si>
  <si>
    <t>ВЛ-10 кВ оп.№3, ПС№40, ф.40-07,г. Туран, на 1.5 км. восточнее от границы г. Туран, СИП3 1*70-20=0,040км,ж/б.оп=1шт</t>
  </si>
  <si>
    <t>Трансформатор ТМГ25/10/0,4,зав.№14911, г. Туран, на 1.5 км. восточнее от границы г. Туран</t>
  </si>
  <si>
    <t>ВЛ-10 кВ оп.№3, ПС№40, ф.40-07,г. Туран, на 1.5 км. восточнее от границы г. Туран,СИП3 1*70-20=0,040км,ж/б.оп=1шт</t>
  </si>
  <si>
    <t>Дзун-Хемчикский район, с. Хайыракан, ул. 6-я линия, д. 2-8, ул. 7-я линия, д. 2-18, ул. 8-я линия, д. 1-17</t>
  </si>
  <si>
    <t xml:space="preserve">Дзун-Хемчикский район, с. Хайыракан, ул. 6-я линия, д. 2-8, ул. 7-я линия, д. 2-18, ул. 8-я линия, д. 1-17
</t>
  </si>
  <si>
    <t>Шифр:11000514727.008.2021.ЭС ВЛ-0,4кВ оп.ТП,ПС№4,ф.4-10,с. Хайыракан, ул. 6-я линия, д. 2-8, ул. 7-я линия, д. 2-18, ул. 8-я линия, д. 1-17</t>
  </si>
  <si>
    <t>Шифр:11000514727.008.2021.ЭС ВЛ-10кВ, с. Хайыракан, ул. 6-я линия, д. 2-8, ул. 7-я линия, д. 2-18, ул. 8-я линия, д. 1-17</t>
  </si>
  <si>
    <t>Шифр:11000514727.008.2021.ЭС КТП-10/0,4кВ, с. Хайыракан, ул. 6-я линия, д. 2-8, ул. 7-я линия, д. 2-18, ул. 8-я линия, д. 1-17</t>
  </si>
  <si>
    <t>ВЛ-10 кВ оп.25,ПС№4,ф.4-10,с. Хайыракан, ул. 6-я линия, д. 2-8, ул. 7-я линия, д. 2-18, ул. 8-я линия, д. 1-17,СИП3 1*70-20=0,769км,ж/б.оп=11шт</t>
  </si>
  <si>
    <t>ВЛ-0,4кВ оп.ТП,ПС№4,ф.4-10,с. Хайыракан, ул. 6-я линия, д. 2-8, ул. 7-я линия, д. 2-18, ул. 8-я линия, д. 1-17, СИП2 3х50+1*70=1,053км,ж/б оп=23шт</t>
  </si>
  <si>
    <t>Трансформаторная подстанция с ТМГэ-250/10-УХЛ110/0,4 кВ Д/У-11н зав.№30587,с. Хайыракан, ул. 6-я линия, д. 2-8, ул. 7-я линия, д. 2-18, ул. 8-я линия, д. 1-17</t>
  </si>
  <si>
    <t>Тес-Хемский район, с. Самагалтай, ул. Спортивная, д. 64, 66, 68, 56, 54, ул. Магистральная, д. 47, 49, 51, 53, 55, 57, 59, 61, 40, 44, 34, ул. Туглуга, д. 70, 72, 72/1.</t>
  </si>
  <si>
    <t>Шифр:11000543390.007.2021.ЭС ВЛ-10кВ, с. Самагалтай, ул. Спортивная, д. 64, 66, 68, 56, 54, ул. Магистральная, д. 47, 49, 51, 53, 55, 57, 59, 61, 40, 44, 34, ул. Туглуга, д. 70, 72, 72/1.</t>
  </si>
  <si>
    <t>Шифр:11000543390.007.2021.ЭС ВЛ-0,4кВ от ПС№15,ф.15-01,с. Самагалтай, ул. Спортивная, д. 64, 66, 68, 56, 54, ул. Магистральная, д. 47, 49, 51, 53, 55, 57, 59, 61, 40, 44, 34, ул. Туглуга, д. 70, 72, 72/1.</t>
  </si>
  <si>
    <t xml:space="preserve">Шифр:11000543390.007.2021.ЭС КТП-10/0,4кВ, с. Самагалтай, ул. Спортивная, д. 64, 66, 68, 56, 54, ул. Магистральная, д. 47, 49, 51, 53, 55, 57, 59, 61, 40, 44, 34, ул. Туглуга, д. 70, 72, 72/1.
</t>
  </si>
  <si>
    <t>ВЛ-10 кВ от ОП 13-9-9, с. Самагалтай, ул. Спортивная, д. 64, 66, 68, 56, 54, ул. Магистральная, д. 47, 49, 51, 53, 55, 57, 59, 61, 40, 44, 34, ул. Туглуга, д. 70, 72, 72/1, СИП2 3*50+1*70+1*16=1,122км,ж/б.оп=9шт</t>
  </si>
  <si>
    <t>ВЛ-0,4кВотПС№15,ф.15-01,с. Самагалтай, ул. Спортивная, д. 64, 66, 68, 56, 54, ул. Магистральная, д. 47, 49, 51, 53, 55, 57, 59, 61, 40, 44, 34, ул. Туглуга, д. 70, 72, 72/1, СИП-2 3*50+1*70=4,066км,ж/б.оп=86шт.</t>
  </si>
  <si>
    <t>Трансформаторная подстанция с ТМГэ2 -630/10-УХЛ1 зав.№20711, с. Самагалтай, ул. Спортивная, д. 64, 66, 68, 56, 54, ул. Магистральная, д. 47, 49, 51, 53, 55, 57, 59, 61, 40, 44, 34, ул. Туглуга, д. 70, 72, 72/1.</t>
  </si>
  <si>
    <t>сКызылский район, в южном направлении от с. Сукпак, кадастровый номер ЗУ 17:05:1553001:131</t>
  </si>
  <si>
    <t>Шифр:2278.009.2021.ЭС Строительство ВЛ-10кВ РТ, Кызылский район, в южном направлении от с. Сукпак, кадастровый номер ЗУ 17:05:1553001:131</t>
  </si>
  <si>
    <t>ВЛ-10 кВотОП№29 ПС№9 ф.9-06, Кызылский район, в южном направлении от с. Сукпак, кадастровый номер ЗУ 17:05:1553001:131, СИП-31*50-20-115м,СИП-31*70-20=3750м,ж/б=27ш</t>
  </si>
  <si>
    <t>Тандинский район,
с.Дурген, 50 метров северо-восточнее
по ул.Саратовская</t>
  </si>
  <si>
    <t>Шифр:11000541792 Строительство ВЛ 10 кВ с.Дурген, 50 метров северо-восточнее
по ул.Саратовская</t>
  </si>
  <si>
    <t>Шифр:11000541792 Строительство КТП-10/0,4 кВ с.Дурген, 50 метров северо-восточнее
по ул.Саратовская</t>
  </si>
  <si>
    <t>ВЛ-10кВотОп№40 ПС№13 ф13-02, с.Дурген, 50 метров северо-восточнее
по ул.Саратовская, СИП-31*70-20=3699м,ж/б=17ш</t>
  </si>
  <si>
    <t>ВЛ-0,4кВотоп№40 ф.13-02 ПС№13, с.Дурген, 50 метров северо-восточнее
по ул.Саратовская, СИП-44*70-0,6/1=891м,СИП-4 2х16=703мЖ/б оп=17шт.</t>
  </si>
  <si>
    <t>КТПТ-ВВ-250/6/0,4 УХЛ 1зав.№130237 с.Дурген, 50 метров северо-восточнее
по ул.Саратовская</t>
  </si>
  <si>
    <t>Тандинский район, местечко «Верхний Хадын», кадастровый номер 17:13:1101007:239</t>
  </si>
  <si>
    <t>ВЛ-10кВотПС№13 ф13-07, Тандинский район, местечко «Верхний Хадын», кадастровый номер 17:13:1101007:239, СИП-3=805м,ж/б=5шт.</t>
  </si>
  <si>
    <t>Трансформаторная подстанция СТП-В-25/10/0,4 без ТМГзав.№082035350, Тандинский район, местечко «Верхний Хадын», кадастровый номер 17:13:1101007:239</t>
  </si>
  <si>
    <t>Шифр:11000549259.011.2021.ЭС, Строительство ВЛ-10кВ, Респ.Тыва,Тандинский район, местечко «Верхний Хадын», кадастровый номер 17:13:1101007:239</t>
  </si>
  <si>
    <t>Шифр:11000549259.011.2021.ЭС,Строительство трансформаторной подстанции СТП-В-25/10/0,4, Респ.Тыва,Тандинский район, местечко «Верхний Хадын», кадастровый номер 17:13:1101007:239</t>
  </si>
  <si>
    <t>Овюрский район, с. Суг-Аксы, в 57м. северо-восточном направлении от дома 54 "а" по ул. Алдан-Маадырская</t>
  </si>
  <si>
    <t>Шифр 11000544351 Строительство ВЛ-10кВ от ТП №17-03-15, с. Суг-Аксы, в 57м. северо-восточном направлении от дома 54 "а" по ул. Алдан-Маадырская</t>
  </si>
  <si>
    <t>ВЛ-10кВотТП17-03-15, ПС№17,с. Суг-Аксы, в 57м. северо-восточном направлении от дома 54 "а" по ул. Алдан-Маадырская, СИП-3 1*95=50м,ж/б=1шт.</t>
  </si>
  <si>
    <t xml:space="preserve">Шифр:11000528918.011.2021.ЭС,Строительство ВЛ-0,4кВ, Респ.Тыва,г. Кызыл, на 550 м. северо-западнее жилого дома № 33 по ул. Эрзинская, (кадастровый номер земельного участка 17:18:0105062:2245) </t>
  </si>
  <si>
    <t xml:space="preserve">г. Кызыл, на 550 м. северо-западнее жилого дома № 33 по ул. Эрзинская, (кадастровый номер земельного участка 17:18:0105062:2245) </t>
  </si>
  <si>
    <t>ВЛ-0,4кВотОп№8 ПС№10 ф52, г. Кызыл, на 550 м. северо-западнее жилого дома № 33 по ул. Эрзинская, (кадастровый номер земельного участка 17:18:0105062:2245), СИП-2 3*95=102м,ж/б=3шт.</t>
  </si>
  <si>
    <t>Эрзинский район, с. Булун-Бажы, местечко Булун-Ишти (кадастровый номер ЗУ17:16:0402001:192)</t>
  </si>
  <si>
    <t xml:space="preserve">Строительство ВЛ-0,4кВ, Эрзинский район, с.Булун-Бажы, местечко Булун-Ишти
</t>
  </si>
  <si>
    <t xml:space="preserve">Пий-Хемский р-он, г.Туран, ул.Оюна Дениса д.11,13,15
</t>
  </si>
  <si>
    <t>ВЛ-0,4кВ отТП40-08-06,ПС21"Туран"35/10кВ, г.Туран, ул.Оюна Дениса д.11,13,15, СИП2 3*50+1*70-0,194км,энб/у-6шт,прот0,194к</t>
  </si>
  <si>
    <t>,с.Бурен-Бай-Хаак, ул.Ленина, д.56</t>
  </si>
  <si>
    <t>КС_2521 Строительство ВЛ-0,4 кВ для электроснабжения жилого дома с. Бурен-Бай-Хаак, ул. Ленина, д.56</t>
  </si>
  <si>
    <t>ВЛ-0,4кВотТП40-08-06,ПС№21"Туран"35/10 кВ,ф.40-08,с. Бурен-Бай-Хаак, ул. Ленина, д.56, СИП-4 4*16=1км, дер.оп</t>
  </si>
  <si>
    <t>Тес-Хемский район, с. Самагалтай, ул. Шумовых, д. 1А</t>
  </si>
  <si>
    <t>КС_2255 Строительство ВЛ-0,4 кВ с.Самагалтай,ул. Шумовых,д.1А</t>
  </si>
  <si>
    <t>КС_1133 Строительство ВЛ-0,4кВ с. Хову-Аксы, 65 м. юго-восточном направлении от жилого дома № 15 по ул. Юбилейная</t>
  </si>
  <si>
    <t>с. Хову-Аксы, 65 м. юго-восточном направлении от жилого дома № 15 по ул. Юбилейная</t>
  </si>
  <si>
    <t>ВЛ-0,4кВот оп.5 ТП 7-05-10,ПС№7,ф.7-05,с. Хову-Аксы, 65 м. юго-восточном направлении от жилого дома № 15 по ул. Юбилейная,СИП-2 3*50=0,087км,эн=3 шт</t>
  </si>
  <si>
    <t>Пий-Хемский район, м. «Вавилинский затон»,  7 км с правой стороны трассы Кызыл-Кара-Хаак, (кадастровый номер земельного участка 17:18:0103004:925).</t>
  </si>
  <si>
    <t>КС_2186 Строительство ВЛ-0,4 кВ м. «Вавилинский затон»,  7 км с правой стороны трассы Кызыл-Кара-Хаак</t>
  </si>
  <si>
    <t>ВЛИ-0,4кВ оп.1-11,ТП№608,ПС №44,ф.44-08,м. «Вавилинский затон»,  7 км с правой стороны трассы Кызыл-Кара-Хаак,СИП2 3*50+1*70+1*16=0,175км,эн.9,5м=5шт</t>
  </si>
  <si>
    <t>Тандинский район, с. Бай-Хаак, ул. Комарова д. 23, 25</t>
  </si>
  <si>
    <t>КС_2347 Строительство ВЛ-0,4 кВ с. Бай-Хаак, ул. Комарова д. 23, 25</t>
  </si>
  <si>
    <t>ВЛИ-0,4кВ оп.11-4,ТП№13-03-11,ф.13-03,с. Бай-Хаак, ул. Комарова д. 23, 25,СИП2 3*50=0,210км,эн.9,5м=7шт</t>
  </si>
  <si>
    <t>Кызылский район, с. Ээрбек, ул. Каменистая, д. 1 «б»</t>
  </si>
  <si>
    <t>КС_2353 Строительство ВЛ-0,4кВ, с. Ээрбек, ул. Каменистая, д. 1 «б»</t>
  </si>
  <si>
    <t>ВЛ-0,4кВ оп.3-16,оп.3-16,ТП№9-01-11,ф.9-01,ПС№9,с. Ээрбек, ул. Каменистая, д. 1 «б»,СИП2 3*50=0,090км,эн.=3шт</t>
  </si>
  <si>
    <t>c. Сукпак, ул. Степная, д. 15ж</t>
  </si>
  <si>
    <t>КС_2368 Строительство ВЛ-0,4кВ c. Сукпак, ул. Степная, д. 15ж</t>
  </si>
  <si>
    <t>ВЛ-0,4кВ оп.7/5,ТП42-02/5-3,Л-3,ПС№42,ф.42-02,c. Сукпак, ул. Степная, д. 15ж,СИП2 3*50=0,175км,СВ 95-3=5шт</t>
  </si>
  <si>
    <t>с. Сукпак, ул. Салчак Тока, д. 2/1</t>
  </si>
  <si>
    <t>КС_2376 Строительство ВЛ-0,4кВ с. Сукпак, ул. Салчак Тока, д. 2/1</t>
  </si>
  <si>
    <t>ВЛ-0,4кВ оп.5-5-2,ТП9-05/1-1ПС№9,ф.9-05, с. Сукпак, ул. Салчак Тока, д. 2/1,СИП2 3*50+1*50=0,173км,СВ110-5=8шт</t>
  </si>
  <si>
    <t>КС_2392 Строительство ВЛ-0,4кВ, Кызылский кожуун,  пгт. Каа-Хем, ул. Заводская, д. 1 "в"</t>
  </si>
  <si>
    <t>Кызылский кожуун,  пгт. Каа-Хем, ул. Заводская, д. 1 "в"</t>
  </si>
  <si>
    <t>ВЛ-0,4кВ оп.20,ТП545,Л-1,ПС25,ф.25-04,пгт. Каа-Хем, ул. Заводская, д. 1 "в",СИП2 3*50+1*50=0,046км,СВ110-5=2шт</t>
  </si>
  <si>
    <t>Пий-Хемский район, м. «Вавилинский затон», 7 км. с правой стороны трассы Кызыл-Кара-Хаак, (кадастровый номер земельного участка 17:18:0103004:512)</t>
  </si>
  <si>
    <t>КС_2384 Строительство ВЛ-0,4кВ ,м. «Вавилинский затон», 7 км. с правой стороны трассы Кызыл-Кара-Хаак, (кадастровый номер земельного участка 17:18:0103004:512)</t>
  </si>
  <si>
    <t>ВЛ-0,4кВ от оп№6/8,ТП608,ПС№44,ф.44-08,м. «Вавилинский затон», 7 км. с правой стороны трассы Кызыл-Кара-Хаак, (кадастровый номер земельного участка 17:18:0103004:512),СИП2 3*50=0,126км,эн.=5шт</t>
  </si>
  <si>
    <t>г. Кызыл, ул. Сергея Лазо, д. 112</t>
  </si>
  <si>
    <t>КС_2431 Строительство ВЛ-0,4кВг. Кызыл, ул. Сергея Лазо, д. 112</t>
  </si>
  <si>
    <t>ВЛ-0,4кВот оп.№18,Л-1ТП342,ПС№20,ф.20-08,г. Кызыл, ул. Сергея Лазо, д. 112,СИП2 3*50+1*16=0,112км,СВ95-3=7шт.</t>
  </si>
  <si>
    <t>c. Сукпак, ул. Кечил-оола, д. 1/1</t>
  </si>
  <si>
    <t xml:space="preserve"> КС_2416 Строительство ВЛ-0,4кВ c. Сукпак, ул. Кечил-оола, д. 1/1</t>
  </si>
  <si>
    <t>ВЛИ-0,4кВ оп6-4,Л-1ТП9-05/5-3,ПС№9,ф.9-05,c. Сукпак, ул. Кечил-оола, д. 1/1,СИП2 3*50+1*50+1*16=0,018км,СВ110-5=1</t>
  </si>
  <si>
    <t>c. Сукпак, ул. Фрегатная, д. 78</t>
  </si>
  <si>
    <t>КС_2408, Строительство ВЛ-0,4 кВ, c. Сукпак, ул. Фрегатная, д. 78</t>
  </si>
  <si>
    <t>ВЛИ-0,4кВ оп№27,ТП42-02-12,ПС42,ф.42-02,c. Сукпак, ул. Фрегатная, д. 78,СИП2 3*50+1*50+1=0,042км,СВ110-5=2шт</t>
  </si>
  <si>
    <t>Пий-Хемский район м. Вавилинский затон, (кадастровый номер 17:18:0103004:545)</t>
  </si>
  <si>
    <t>КС_2395 Строительство ВЛ-0,4кВ, м. Вавилинский затон, (кадастровый номер 17:18:0103004:545)</t>
  </si>
  <si>
    <t>ВЛ-0,4кВ ,ТП638,ПС44,ф.44-08,м. Вавилинский затон, (кадастровый номер 17:18:0103004:545),СИП2 3*50+1*50+1=0,428км,СВ95--5=20шт</t>
  </si>
  <si>
    <t>п. Сукпак, ул. Астахова Николая, д. 1-8</t>
  </si>
  <si>
    <t>КС_2478 Строительство ВЛ-0,4 кВ,Респ.Тыва, п. Сукпак, ул. Астахова Николая, д. 1-8</t>
  </si>
  <si>
    <t>ВЛИ-0,4кВ отТП9-06-01,ПС№9,ф.9-06,п. Сукпак, ул. Астахова Николая, д. 1-8,СИП2 3*50+1*50+1*16=0,265км,СВ110-5=16шт</t>
  </si>
  <si>
    <t>с. Барлык, ул. Октябрьская, д. 25 а</t>
  </si>
  <si>
    <t>КС_2467 Строительство ВЛ-0,4кВ, с. Барлык, ул. Октябрьская, д. 25 а</t>
  </si>
  <si>
    <t>ВЛ-0,4кВот оп№ 4ТП№38-01-01,ПС№38,ф38-01,с. Барлык, ул. Октябрьская, д. 25 а, СИП4 4*16=0,055км,СВ95-3=1шт</t>
  </si>
  <si>
    <t>Барун-Хемчикский район, с. Барлык, ул. Сайзырал, д. 7</t>
  </si>
  <si>
    <t>КС_2446 Строительство ВЛ-0,4кВ с. Барлык, ул. Сайзырал, д. 7</t>
  </si>
  <si>
    <t>ВЛ-0,4кВот оп№8-2 ТП№38-01-03,ПС№38,ф38-01,с. Барлык, ул. Сайзырал, д. 7, СИП4 4*16=0,039км,СВ95-3=2шт</t>
  </si>
  <si>
    <t>г. Кызыл, Северо-Восточная сторона от дома №9 по ул. Салчак Тоютчук</t>
  </si>
  <si>
    <t>КС_2445 Строительство ВЛ-0,4кВ,Респ.Тыва, г. Кызыл, Северо-Восточная сторона от дома №9 по ул. Салчак Тоютчук</t>
  </si>
  <si>
    <t>ВЛ-0,4кВ оп4,Л-2 ТП№576,ПС№36,ф36-25,г. Кызыл, Северо-Восточная сторона от дома №9 по ул. Салчак Тоютчук,СИП2 3*50+1*50+1*16=0,105км,СВ110-5=5шт</t>
  </si>
  <si>
    <t>Тандинский район, с. Бай-Хаак, ул. Безымянная д. 48</t>
  </si>
  <si>
    <t>КС_2441 Строительство ВЛ-0,4кВ с. Бай-Хаак, ул. Безымянная д. 48</t>
  </si>
  <si>
    <t>ВЛ-0,4кВоп14,ТП13-03-10,ПС13,ф13-03,с. Бай-Хаак, ул. Безымянная д. 48,СИП2 3*50+1*70+1*16=0,062км,СВ95-3=3шт</t>
  </si>
  <si>
    <t>Кызылский район, с. Ээрбек, ул. Школьная, д. 23</t>
  </si>
  <si>
    <t>КС_2437 Строительство ВЛ-0,4кВ с. Ээрбек, ул. Школьная, д. 23</t>
  </si>
  <si>
    <t>ВЛ-0,4кВоп13,ТП9-01-12,ПС9,ф9-01,с. Ээрбек, ул. Школьная, д. 23,СИП2 3*50+1*50+1*16=0,057км,СВ95-3=3шт</t>
  </si>
  <si>
    <t>г. Кызыл, ул. Космонавтов, д. 21</t>
  </si>
  <si>
    <t>КС_2479 Строительство ВЛ-0,4кВ,Респ.Тыва, г. Кызыл, ул. Космонавтов, д. 21</t>
  </si>
  <si>
    <t>ВЛ-0,4кВоп3-6,Л-1,ТП584,ПС20,ф55-01,г. Кызыл, ул. Космонавтов, д. 21, СИП2 3*50+1*70+1*16=0,170км,СВ110-5=6шт</t>
  </si>
  <si>
    <t>Тес-Хемский район, с. Самагалтай, ул. Туглуга, д. 74</t>
  </si>
  <si>
    <t>КС_1811 Строительство ВЛ-0,4кВ с. Самагалтай, ул. Туглуга, д. 74</t>
  </si>
  <si>
    <t>ВЛ-0,4кВ отТП15-01-06,ф15-01,с. Самагалтай, ул. Туглуга, д. 74, СИП-2 3*50+1*50+1*16-0,6/1=330мЭн=9шт</t>
  </si>
  <si>
    <t>Дзун-Хемчикский район, с. Хайыракан, ул. Чавыдак Кара-оол, д 8/1</t>
  </si>
  <si>
    <t>КС_2401 Строительство ВЛ-0,4кВ,с. Хайыракан, ул. Чавыдак Кара-оол, д 8/1</t>
  </si>
  <si>
    <t>ВЛИ-0,4кВ отоп.2-4-2,ТП4-03-04,ф.4-03,с. Хайыракан, ул. Чавыдак Кара-оол, д 8/1, СИП2 3*50+1*50+1*16=132м,ж/боп=4</t>
  </si>
  <si>
    <t>Улуг-Хемский район, г. Шагонар, ул. Западная, д. 23</t>
  </si>
  <si>
    <t>КС_2425 Строительство ВЛ 0,4 кВ, г. Шагонар, ул. Западная, д. 23</t>
  </si>
  <si>
    <t>ВЛИ-0,4кВ от оп7.,ТП-1-01-27,ф.1-01, г. Шагонар, ул. Западная, д. 23, СИП2 3*50+1*50+1*16=285м,ж/боп=7</t>
  </si>
  <si>
    <t>Улуг-Хемский район, г. Шагонар, ул. Молодежная, д. 12/1</t>
  </si>
  <si>
    <t>КС_2435 Строительство ВЛ 0,4 кВг. Шагонар, ул. Молодежная, д. 12/1</t>
  </si>
  <si>
    <t>ВЛИ-0,4кВ от оп.6,ТП1-04-28,ф.1-04,г. Шагонар, ул. Молодежная, д. 12/1,СИП2 3*50+1*50+1*16=380м,ж/боп=10</t>
  </si>
  <si>
    <t>Дзун-Хемчикский район, г. Чадан, ул. Степная, д 19</t>
  </si>
  <si>
    <t>КС_2448 Строительство ВЛ-0,4кВ,г. Чадан, ул. Степная, д 19</t>
  </si>
  <si>
    <t>ВЛИ-0,4кВ от оп.2,ТП4-10-10,ф.4-03,г. Чадан, ул. Степная, д 19,СИП2 3*50+1*50+1*16=72м,ж/боп=10</t>
  </si>
  <si>
    <t>Улуг-Хемский район, г. Шагонар, ул. Малчын, д. 56</t>
  </si>
  <si>
    <t>КС_2451 Строительство ВЛ 0,4кВ г. Шагонар, ул. Малчын, д. 56</t>
  </si>
  <si>
    <t>ВЛИ-0,4кВ от оп.7,ТП8-07-2,ф.8-07, г. Шагонар, ул. Малчын, д. 56,СИП2 3*50+1*70+1*16=262м,ж/боп=5</t>
  </si>
  <si>
    <t>Сут-Хольский район, с. Суг-Аксы, ул. Шык, д 4</t>
  </si>
  <si>
    <t>КС_2455 Строительство ВЛ-0,4кВ, с. Суг-Аксы, ул. Шык, д 4</t>
  </si>
  <si>
    <t>ВЛИ-0,4кВ от оп.5-12-1,ТП17-03-01,ф.17-03, с. Суг-Аксы, ул. Шык, д 4,СИП2 3*50+1*50+1*16=0,42км,ж/боп=1</t>
  </si>
  <si>
    <t>Улуг-Хемский район, с. Ийи-Тал, ул. Малчын, д. 22/2</t>
  </si>
  <si>
    <t>КС_2490 Строительство ВЛ 0,4с. Ийи-Тал, ул. Малчын, д. 22/2</t>
  </si>
  <si>
    <t>ВЛИ-0,4кВ от оп.4-4,ТП-26-01-1,ф.26-01,с. Ийи-Тал, ул. Малчын, д. 22/2,СИП2 3*50+1*50+1*16=124м,ж/боп=3</t>
  </si>
  <si>
    <t>Дзун-Хемчикский район, г. Чадан, ул. Куулар Дондук, д 13</t>
  </si>
  <si>
    <t>КС_2484 Строительство ВЛ-0,4кВ,г. Чадан, ул. Куулар Дондук, д 13</t>
  </si>
  <si>
    <t>ВЛИ-0,4кВ от оп.3-4,ТП№ 4-05-11,ф.4-05,г. Чадан, ул. Куулар Дондук, д 13, СИП2 3*50+1*50+1*16=125м,ж/боп=3</t>
  </si>
  <si>
    <t>Улуг-Хемский район, г. Шагонар, ул. Восточная, д. 54</t>
  </si>
  <si>
    <t>КС_2515 Строительство ВЛ 0,4, г. Шагонар, ул. Восточная, д. 54</t>
  </si>
  <si>
    <t>ВЛИ-0,4кВ от оп.4,ТП№8-07-2,ф.8-07-2,г. Шагонар, ул. Восточная, д. 54, СИП2 3*50+1*50+1*16=102м,ж/боп=3</t>
  </si>
  <si>
    <t>Улуг-Хемский район, г. Шагонар, ул. Депутатская, д. 26/2</t>
  </si>
  <si>
    <t>КС_2510 Строительство ВЛ 0,4 г. Шагонар, ул. Депутатская, д. 26/2</t>
  </si>
  <si>
    <t>ВЛИ-0,4кВ от оп.9,ТП№8-07-3,ф.8-07,г. Шагонар, ул. Депутатская, д. 26/2, СИП2 3*50+1*50+1*16=0,185м,ж/боп=5</t>
  </si>
  <si>
    <t>Улуг-Хемский район, с. Ийи-Тал, ул. Малчын, д. 10/1</t>
  </si>
  <si>
    <t>КС_2514 Строительство ВЛ-0,4кВ  с. Ийи-Тал, ул. Малчын, д. 10/1</t>
  </si>
  <si>
    <t>ВЛИ-0,4кВ от оп.4,ТП№26-01-,ф.26-01, с. Ийи-Тал, ул. Малчын, д. 10/1, СИП2 3*50+1*50+1*16=30м,ж/боп=1</t>
  </si>
  <si>
    <t>Дзун-Хемчикский район, г. Чадан, ул. Луговая, д 28</t>
  </si>
  <si>
    <t>Улуг-Хемский район, г. Шагонар, ул. Кок-Чыраа, д. 16</t>
  </si>
  <si>
    <t>Шифр:11000514139.004.2021.ЭС Строительство ВЛ-0,4 кВ  г. Шагонар, ул. Кок-Чыраа, д. 16</t>
  </si>
  <si>
    <t>ВЛ-0,4кВ отТП1-01-27,ф1-01, г. Шагонар, ул. Кок-Чыраа, д. 16, СИП-2 3*50+1*70+1*16-0,6/1=124м, ж/б оп.=3шт</t>
  </si>
  <si>
    <t>Дзун-Хемчикский район, г. Чадан, ул. Степная, д. 2Г</t>
  </si>
  <si>
    <t>КС_2447 Строительство ВЛ 0,4 кВ г. Чадан, ул. Степная, д. 2Г</t>
  </si>
  <si>
    <t>ВЛ-0,4кВ,отоп 19-09,ТП4-02-10,ПС4,ф4-02,г. Чадан, ул. Степная, д. 2Г,СИП4 4*25-0,6/1=0,041км,ж.б.оп=1шт</t>
  </si>
  <si>
    <t>Барун-Хемчикский район, с. Кызыл-Мажалык, ул. Юбилейная, д. 18</t>
  </si>
  <si>
    <t>КС_2457 Строительство ВЛ-0,4 кВ, с. Кызыл-Мажалык, ул. Юбилейная, д. 18</t>
  </si>
  <si>
    <t>ВЛ-0,4кВ,отоп12,ТП33-09-04,ПС33,ф33-09,с. Кызыл-Мажалык, ул. Юбилейная, д. 18, СИП4 2*16=0,040км,ж.б.оп=1шт</t>
  </si>
  <si>
    <t>Барун-Хемчикский район, с. Барлык, ул. Сарыг-Дон, д. 48</t>
  </si>
  <si>
    <t>КС_2458 Строительство ВЛ 0,4 кВ с. Барлык, ул. Сарыг-Дон, д. 48</t>
  </si>
  <si>
    <t>ВЛ-0,4кВ,отоп13-4,ТП38-01-01,ф38-01,с. Барлык, ул. Сарыг-Дон, д. 48,СИП2 3х50+1х70+1х1=0,250км,ж.б.оп=9шт</t>
  </si>
  <si>
    <t>Барун-Хемчикский район, с. Барлык, ул. Трактовая, д. 18</t>
  </si>
  <si>
    <t>КС_2506 Строительство ВЛ-0,4 кВ, с. Барлык, ул. Трактовая, д. 18</t>
  </si>
  <si>
    <t>ВЛ-0,4кВ,отоп18,ТП38-01-03,ф38-01,с. Барлык, ул. Трактовая, д. 18, СИП4 4*25-0,6/1=0,041км,ж.б.оп=1шт</t>
  </si>
  <si>
    <t>Пий-Хемский район, с. Суш, ул. Октябрьская, д. 80, 82, 84, 86</t>
  </si>
  <si>
    <t>КС_2491 Строительство ВЛ 0,4кВ, с. Суш, ул. Октябрьская, д. 80, 82, 84, 86</t>
  </si>
  <si>
    <t>ВЛ-0,4кВ,отоп7-10,ТП40-15-10,ф40-15, с. Суш, ул. Октябрьская, д. 80, 82, 84, 86, СИП-2 3х50+1х50+1х16=0,220км,ж.б.оп=5шт</t>
  </si>
  <si>
    <t>Тес-Хемский район, с. Самагалтай, ул. Туглуга, д. 3</t>
  </si>
  <si>
    <t>кс-2504 ВЛИ-0,4кВ оп.9-5,ТП№15-01-06,ф15-01,с. Самагалтай, ул. Туглуга, д. 3</t>
  </si>
  <si>
    <t>ВЛИ-0,4кВ оп.9-5,ТП№15-01-06,ф15-01,с. Самагалтай, ул. Туглуга, д. 3,СИП2 3*50+1*70+1*16=0,275км,ж/б.оп=7 шт</t>
  </si>
  <si>
    <t>с. Кара-Хаак, ул. Праведникова, д. 33</t>
  </si>
  <si>
    <t>Шифр 11000517232 ВЛИ-0,4кВ оп.13-18,ТП№34-02-1,ф34-02,с. Кара-Хаак, ул. Праведникова, д. 33</t>
  </si>
  <si>
    <t>ВЛИ-0,4кВ оп.13-18,ТП№34-02-1,ф34-02,с. Кара-Хаак, ул. Праведникова, д. 33,СИП2 3*50=0,077км,ж/б оп=2шт</t>
  </si>
  <si>
    <t>с. Самагалтай, ул. А.Ч. Кунаа, д. 2 «е», ул. Дружба, д. 5 «б»</t>
  </si>
  <si>
    <t>КС-1953 ВЛИ-0,4кВ оп3-63а,ТП№15-01-09,ф15-01,с. Самагалтай, ул. А.Ч. Кунаа, д. 2 «е», ул. Дружба, д. 5 «б»</t>
  </si>
  <si>
    <t>ВЛИ-0,4кВ оп3-63а,ТП№15-01-09,ф15-01,с. Самагалтай, ул. А.Ч. Кунаа, д. 2 «е», ул. Дружба, д. 5 «б»,СИП2 3*50=0,278км,ж/б оп=6шт</t>
  </si>
  <si>
    <t xml:space="preserve">Вавилинский затон, 6 км. трассы Кызыл-Кара-Хаак, кадастровый номер 17:18:01030044:153 </t>
  </si>
  <si>
    <t xml:space="preserve">КС-2209 ВЛИ-0,4кВ оп2-10,ТП№608,ф.44-08,Вавилинский затон, 6 км. трассы Кызыл-Кара-Хаак, кадастровый номер 17:18:01030044:153 </t>
  </si>
  <si>
    <t>ВЛИ-0,4кВ оп2-10,ТП№608,ф.44-08,Вавилинский затон, 6 км. трассы Кызыл-Кара-Хаак, кадастровый номер 17:18:01030044:153 СИП2 3*50=0,201км,ж/б оп=5шт</t>
  </si>
  <si>
    <t xml:space="preserve">Тес-Хемский район, с. Самагалтай, ул. Сайзырал, д. 12 «а» </t>
  </si>
  <si>
    <t xml:space="preserve">КС_2429 ВЛИ-0,4кВ оп1-2,ТП№15-01-01,ф15-01,с. Самагалтай, ул. Сайзырал, д. 12 «а» </t>
  </si>
  <si>
    <t>ВЛИ-0,4кВ оп1-2,ТП№15-01-01,ф15-01,с. Самагалтай, ул. Сайзырал, д. 12 «а» ,СИП2 3*50+1*=0,270км,ж/б оп=7шт</t>
  </si>
  <si>
    <t>Бай-Тайгинский район, с. Тээли, ул. Аныяктар, д. 18, 20</t>
  </si>
  <si>
    <t>КС_2471 ВЛ-0,4кВ оп15,ТП№32-04-17,ф32-04,с. Тээли, ул. Аныяктар, д. 18, 20</t>
  </si>
  <si>
    <t>ВЛ-0,4кВ оп15,ТП№32-04-17,ф32-04,с. Тээли, ул. Аныяктар, д. 18, 20,СИП2 3*70+1*70+1*16=0,218км,ж/б оп=5шт</t>
  </si>
  <si>
    <t xml:space="preserve">Тес-Хемский район, с. Самагалтай, ул. Гагарина, д. 57 </t>
  </si>
  <si>
    <t>КС_2472  ВЛИ-0,4кВоп7-7,ТП15-01-05,ф15-01,с. Самагалтай, ул. Гагарина, д. 57, СИП2 3*50+1*70+1*16=0,174км,ж/б оп=5шт</t>
  </si>
  <si>
    <t>ВЛИ-0,4кВоп7-7,ТП15-01-05,ф15-01,с. Самагалтай, ул. Гагарина, д. 57, СИП2 3*50+1*70+1*16=0,174км,ж/б оп=5шт</t>
  </si>
  <si>
    <t>г. Кызыл, ул. Магистральная, д. 15, участок 13</t>
  </si>
  <si>
    <t>Шифр 11000514274 ВЛИ-0,4кВ отоп.4ТП№64,ф.20-15,ф.20-16,г. Кызыл, ул. Магистральная, д. 15, участок 13</t>
  </si>
  <si>
    <t>ВЛИ-0,4кВ отоп.4ТП№64,ф.20-15,ф.20-16,г. Кызыл, ул. Магистральная, д. 15, участок 13, СИП2 3*50+1*50+1*16=125м,ж/б.оп=3ш</t>
  </si>
  <si>
    <t>Улуг-Хемский район, г. Шагонар, ул. Эъжим, д. 9</t>
  </si>
  <si>
    <t>КС_2477  ВЛИ-0,4кВотРУ-0,4ТП1-04-28,ф.1-04, г. Шагонар, ул. Эъжим, д. 9</t>
  </si>
  <si>
    <t>ВЛИ-0,4кВотРУ-0,4ТП1-04-28,ф.1-04, г. Шагонар, ул. Эъжим, д. 9,СИП2 3*50+1*50+1*16=0,281км,ж/б.оп=8шт.</t>
  </si>
  <si>
    <t>с. Хову-Аксы, гараж № 610</t>
  </si>
  <si>
    <t>КС_2379 ВЛИ-0,4кВотоп.4-4А, отТП№7-02-04,ф.7-02,с.Хову-Аксы,гараж№610</t>
  </si>
  <si>
    <t>Тес-Хемский район, с. Самагалтай, ул. Сарбаа, д. 2, 4, 6, 8, 5, 7, 9, 11, ул. Промышленная д. 18д, 18е, 18 ж</t>
  </si>
  <si>
    <t>КС_2508  ВЛИ-0,4кВотоп.11,ТП15-01-02,ф15-01, с. Самагалтай, ул. Сарбаа, д. 2, 4, 6, 8, 5, 7, 9, 11, ул. Промышленная д. 18д, 18е, 18 ж</t>
  </si>
  <si>
    <t>ВЛИ-0,4кВотоп.11,ТП15-01-02,ф15-01, с. Самагалтай, ул. Сарбаа, д. 2, 4, 6, 8, 5, 7, 9, 11, ул. Промышленная д. 18д, 18е, 18 ж, СИП2 3*50+1*70+1*16=0,389км,жб.о=12</t>
  </si>
  <si>
    <t>г. Кызыл, ул. Правобережная, д. 20/1 кадастровый номер 17:18:0102006:1214</t>
  </si>
  <si>
    <t>Шифр 11000536184 ВЛИ-0,4кВотоп.7-3,ТП546,ф23,г. Кызыл, ул. Правобережная, д. 20/1 кадастровый номер 17:18:0102006:1214</t>
  </si>
  <si>
    <t xml:space="preserve">ВЛИ-0,4кВотоп.7-3,ТП546,ф23,г. Кызыл, ул. Правобережная, д. 20/1 кадастровый номер 17:18:0102006:1214, СИП4 2*16=0,080км </t>
  </si>
  <si>
    <t>г. Ак-Довурак, ул. Монгуш Марата, д. 150</t>
  </si>
  <si>
    <t>КС_2369  ВЛ-0,4кВ,отнакон.КЛ-0,4кВ,г. Ак-Довурак, ул. Монгуш Марата, д. 150</t>
  </si>
  <si>
    <t>ВЛ-0,4кВ,отнакон.КЛ-0,4кВ,г. Ак-Довурак, ул. Монгуш Марата, д. 150,СИП-4 4*25-0,6/1=0,090км,ж.б.оп=6шт</t>
  </si>
  <si>
    <t>Сут-Хольский район, с. Суг-Аксы, ул. Тувинских Добровольцев, д. 5</t>
  </si>
  <si>
    <t>КС_2381 ВЛИ-0,4кВотоп8ТП№17-03-08,ф17-03,с. Суг-Аксы, ул. Тувинских Добровольцев, д. 5</t>
  </si>
  <si>
    <t>ВЛИ-0,4кВотоп8ТП№17-03-08,ф17-03,с. Суг-Аксы, ул. Тувинских Добровольцев, д. 5, СИП4 4*25-0,6/1=0,115км,СИП4 2*16=0,072км</t>
  </si>
  <si>
    <t xml:space="preserve">Чеди-Хольский район, с. Хову-Аксы, ул. Таежная, д. 25 «а», 27 </t>
  </si>
  <si>
    <t xml:space="preserve">Шифр 11000525551 ВЛИ-0,4кВотТП7-05-10,ПС7, с. Хову-Аксы, ул. Таежная, д. 25 «а», 27 </t>
  </si>
  <si>
    <t>ВЛИ-0,4кВотТП7-05-10,ПС7,с. Хову-Аксы, ул. Таежная, д. 25 «а», 27 , ф.7-05,СИП-23*50+1*70+1*16-0,6/1-43м,Эн.лес-1шт.</t>
  </si>
  <si>
    <t>Овюрский район, с. Хандагайты, ул. Донгак Дидим-оола, д. 77, 79</t>
  </si>
  <si>
    <t>КС_2523 ВЛ-0,4кВ от ТП№28-03-02,ПС№28, с. Хандагайты, ул. Донгак Дидим-оола, д. 77, 79</t>
  </si>
  <si>
    <t>ВЛ-0,4кВ от ТП№28-03-02,ПС№28, с. Хандагайты, ул. Донгак Дидим-оола, д. 77, 79, СИП2 3*50+1*70+1*16=32м,ж.б.оп.=8шт.</t>
  </si>
  <si>
    <t>Барун-Хемчикский район, с. Барлык, ул. Шивилиг, д. 12</t>
  </si>
  <si>
    <t>КС_2520 ВЛ-0,4кВ от ТП№38-01-05,ПС№38,ф.38-01.с. Барлык, ул. Шивилиг, д. 12</t>
  </si>
  <si>
    <t>ВЛ-0,4кВ от ТП№38-01-05,ПС№38,ф.38-01.с. Барлык, ул. Шивилиг, д. 12, СИП2 3*50+1*70+1*16=160м,ж.б.оп.=4шт.</t>
  </si>
  <si>
    <t>Барун-Хемчикский район, с. Кызыл-Мажалык, ул. Зои Тырышпаевны, д. 41-47, 51а</t>
  </si>
  <si>
    <t>КС_2468 ВЛ-0,4кВотТП33-09-03,ПС33,ф.39-09.с. Кызыл-Мажалык, ул. Зои Тырышпаевны, д. 41-47, 51а</t>
  </si>
  <si>
    <t>ВЛ-0,4кВотТП33-09-03,ПС33,ф.39-09.с. Кызыл-Мажалык, ул. Зои Тырышпаевны, д. 41-47, 51а,СИП23*50+1*70+1*16=890м,ж.б.оп.=22</t>
  </si>
  <si>
    <t>с. Сукпак, ул. Геологов, д. 31А</t>
  </si>
  <si>
    <t>2511 ВЛ-0,4кВ оп.ТП-42-02/4-9,ПС№42,с. Сукпак, ул. Геологов, д. 31А</t>
  </si>
  <si>
    <t>ВЛ-0,4кВ оп.ТП-42-02/4-9,ПС№42,с. Сукпак, ул. Геологов, д. 31А,СИП4 4х25-0,6/1=0,042км,ж/б оп=1шт</t>
  </si>
  <si>
    <t>Барун-Хемчикский район, с. Кызыл-Мажалык, ул. Найырал, д. 1/2</t>
  </si>
  <si>
    <t>КС_2500 ВЛ-0,4кВ оп.ТП-33-09-09,ПС№33,с. Кызыл-Мажалык, ул. Найырал, д. 1/2</t>
  </si>
  <si>
    <t>ВЛ-0,4кВ оп.ТП-33-09-09,ПС№33,с. Кызыл-Мажалык, ул. Найырал, д. 1/2,СИП2 3х50+1*70=0,080км,ж/б оп=2шт</t>
  </si>
  <si>
    <t>г. Ак-Довурак, ул. Асбестовая, д. 68</t>
  </si>
  <si>
    <t>КС_2496 ВЛ-0,4кВ оп.ТП-1-06-05,ПС№1,ф.1-06,г. Ак-Довурак, ул. Асбестовая, д. 68</t>
  </si>
  <si>
    <t>ВЛ-0,4кВ оп.ТП-1-06-05,ПС№1,ф.1-06,г. Ак-Довурак, ул. Асбестовая, д. 68,СИП2 3х50+1*70=0,080км,ж/б оп=2шт</t>
  </si>
  <si>
    <t>г. Ак-Довурак, ул. Заречная, д. 37</t>
  </si>
  <si>
    <t>КС_1802  ВЛ-0,4кВ оп.оп.5-1ТП1-06/1-27,ПС1,г. Ак-Довурак, ул. Заречная, д. 37</t>
  </si>
  <si>
    <t>ВЛ-0,4кВ оп.оп.5-1ТП1-06/1-27,ПС1,г. Ак-Довурак, ул. Заречная, д. 37,СИП4 4х16-0,6/1=0,080км,ж/б оп=1шт</t>
  </si>
  <si>
    <t>г. Кызыл, ул. Белинсокго, д. 37б (кадастровый номер ЗУ 17:18:0102005:1226)</t>
  </si>
  <si>
    <t>Шифр 11000519885 ВЛ-0,4кВ оп.9-10ТП№408,,ПС№11,г. Кызыл, ул. Белинсокго, д. 37б (кадастровый номер ЗУ 17:18:0102005:1226)</t>
  </si>
  <si>
    <t>ВЛ-0,4кВ оп.9-10ТП№408,,ПС№11,г. Кызыл, ул. Белинсокго, д. 37б, СИП4 4х25+-0,6/1=0,050км,ж/б оп=1шт</t>
  </si>
  <si>
    <t>г. Кызыл, восточнее улицы Абаканская, д. 38, кадастровый номер ЗУ (17:18:0102012:1240)</t>
  </si>
  <si>
    <t>ВЛ-0,4кВ оп.1/9ТП499,ПС№11,г. Кызыл, восточнее улицы Абаканская, д. 38,СИП-2 3*50+1*50+1*16-0,6/1=0,254км,ж/б=5шт</t>
  </si>
  <si>
    <t>Шифр 11000518446 ВЛ-0,4кВ оп.1/9ТП499,ПС№11,г. Кызыл, восточнее улицы Абаканская, д. 38, кадастровый номер ЗУ (17:18:0102012:1240)</t>
  </si>
  <si>
    <t xml:space="preserve">г. Кызыл, 11 м в южном направлении от ул. 2-я Листвянка, ЗУ №4, кадастровый номер земельного участка 17:18:0105059:1203 </t>
  </si>
  <si>
    <t>ВЛ-0,4кВ оп.1ТП584,ПС20,ф.20-12,г. Кызыл, 11 м в южном направлении от ул. 2-я Листвянка, ЗУ №4,СИП-2 3*50+1*50+1*16-0,6/1=0,136км,ж/б=4шт</t>
  </si>
  <si>
    <t xml:space="preserve">Шифр 11000522731 ВЛ-0,4кВ оп.1ТП584,ПС20,ф.20-12,г. Кызыл, 11 м в южном направлении от ул. 2-я Листвянка, ЗУ №4, кадастровый номер земельного участка 17:18:0105059:1203 </t>
  </si>
  <si>
    <t>11000515754 ВЛ-0,4кВ оп.19-7 ТП№21-04,ПС1,ф.21,г. Ак-Довурак, ул. Данзырык Калдар-оола, д. б/н (кадастровый номер ЗУ 17:17:0000000:295)</t>
  </si>
  <si>
    <t>г. Ак-Довурак, ул. Данзырык Калдар-оола, д. б/н (кадастровый номер ЗУ 17:17:0000000:295)</t>
  </si>
  <si>
    <t>ВЛ-0,4кВ оп.19-7 ТП№21-04,ПС1,ф.21,г. Ак-Довурак, ул. Данзырык Калдар-оола, д. б/н ,СИП-4 4*16-0,6/1=0,100км,ж/б оп=5 шт</t>
  </si>
  <si>
    <t>Пий-Хемский район, с. Уюк, ул. Красных Партизан, д. 24, 24а</t>
  </si>
  <si>
    <t>КС_2495  ВЛ-0,4кВ оп.9 ТП№40-15-4,ПС40,ф.40-15,Пий-Хемский район, с. Уюк, ул. Красных Партизан, д. 24, 24а</t>
  </si>
  <si>
    <t>ВЛ-0,4кВ оп.9 ТП№40-15-4,ПС40,ф.40-15,с. Уюк, ул. Красных Партизан, д. 24, 24а, СИП-4 4*25-0,6/1=0,048км,эн.л=2 шт</t>
  </si>
  <si>
    <t xml:space="preserve">Пий-Хемский район, с. Сесерлиг, ул. Найырал, д. 1 «г» </t>
  </si>
  <si>
    <t xml:space="preserve">Шифр 1244-4/15.009.2021 ВЛ-0,4кВ оп.4-3/6от ТП34-03,с.Пий-Хемский район, с. Сесерлиг, ул. Найырал, д. 1 «г» </t>
  </si>
  <si>
    <t>ВЛ-0,4кВ оп.4-3/6от ТП34-03,с. Сесерлиг, ул. Найырал, д. 1 «г» ,СИП-4 4*25-0,6/1=0,154км,ж/б оп=4шт</t>
  </si>
  <si>
    <t xml:space="preserve">Кызылский район, с. Сесерлиг, ул Малчын, 39, 41 </t>
  </si>
  <si>
    <t xml:space="preserve">КС_2492  ВЛ-0,4кВ оп.7-17/3,ТП№34-03-5,ф34-03, Кызылский район, с. Сесерлиг, ул Малчын, 39, 41 </t>
  </si>
  <si>
    <t>ВЛ-0,4кВ оп.7-17/3,ТП№34-03-5,ф34-03, с. Сесерлиг, ул Малчын, 39, 41 ,СИП-2 3*50+1*-0,6/1=0,120км,ж/б оп=3шт</t>
  </si>
  <si>
    <t>г. Кызыл, ул. Парковая, д. 25</t>
  </si>
  <si>
    <t>Шифр:2499.009.2021 ВЛ-0,4кВ оп.№1,ТП№176,г. Кызыл, ул. Парковая, д. 25</t>
  </si>
  <si>
    <t>ВЛ-0,4кВ оп.№1,ТП№176,г. Кызыл, ул. Парковая, д. 25,СИП-4 4*25=0,187км,сущ.дерев.опоры</t>
  </si>
  <si>
    <t xml:space="preserve">КС_2505  ВЛ-0,4кВоп.№5,ТП14-04-01,ф14-04,с.Балгазын, ул.Мелиораторов д.28 кв.2 </t>
  </si>
  <si>
    <t xml:space="preserve">с.Балгазын, ул.Мелиораторов д.28 кв.2 </t>
  </si>
  <si>
    <t>ВЛ-0,4кВоп.№5,ТП14-04-01,ф14-04,с.Балгазын, ул.Мелиораторов д.28 кв.2 ,СИП-2 3*50+1*70=0,035км,эн=1шт.</t>
  </si>
  <si>
    <t>с. Черби, пер. Еловый, д. 3</t>
  </si>
  <si>
    <t>ВЛ-0,4кВоп.№13,ТП34-04/3-5,ф34-01,с. Черби, пер. Еловый, д. 3, СИП-2 3*50+1*50=0,278км,ж/б.оп=5шт.</t>
  </si>
  <si>
    <t>Шифр 11000501881 ВЛ-0,4кВоп.№13,ТП34-04/3-5,ф34-01,с. Черби, пер. Еловый, д. 3</t>
  </si>
  <si>
    <t xml:space="preserve">с.Сайлыг, ул.Набережная д.8 </t>
  </si>
  <si>
    <t xml:space="preserve">
Шифр:11000524206  ВЛ-0,4кВотТП-7-02-08,оп№8-1с.Сайлыг,ул.Набережная д.8</t>
  </si>
  <si>
    <t>ВЛ-0,4кВотТП-7-02-08,оп№8-1с.Сайлыг,ул.Набережная д.8.СИП-2 3*50+1*70=0,100км,ж/б.оп=2шт.</t>
  </si>
  <si>
    <t>с. Бай-Тал, ул. Дружба, д. 18В</t>
  </si>
  <si>
    <t>ВЛ-0,4кВотТП-32-05-03.с. Бай-Тал, ул. Дружба, д. 18В.СИП-2 3*70+1*70=0,120км, СВ 110-5=4шт.</t>
  </si>
  <si>
    <t xml:space="preserve">
Шифр 11000530820 ВЛ-0,4кВотТП-32-05-03.с. Бай-Тал, ул. Дружба, д. 18В</t>
  </si>
  <si>
    <t xml:space="preserve">с. Тээли ул. 50 лет Советской Тувы, д. 21,23,25 </t>
  </si>
  <si>
    <t>ВЛ-0,4кВотТП-32-04-11.с. Тээли ул. 50 лет Советской Тувы, д. 21,23,25 ,.СИП-2 3*70+1*70=0,120км,СВ-110-5=4шт.</t>
  </si>
  <si>
    <t xml:space="preserve">
Шифр 11000532717  ВЛ-0,4кВотТП-32-04-11.с. Тээли ул. 50 лет Советской Тувы, д. 21,23,25 </t>
  </si>
  <si>
    <t>с. Сесерлиг, м.Таежная</t>
  </si>
  <si>
    <t>ВЛ-0,4кВотоп.15,ф.34-03,с. Сесерлиг, м.Таежная, СИП-2 3*50+1*70=0,293км,ж/б.оп=7шт.</t>
  </si>
  <si>
    <t xml:space="preserve">
Шифр 11000539575 ВЛ-0,4кВотоп.15,ф.34-03с. Сесерлиг, м.Таежная</t>
  </si>
  <si>
    <t xml:space="preserve">с.Сайлыг, ул.Терешкова, д.22а,22б,24,24а </t>
  </si>
  <si>
    <t>ВЛ-0,4кВотТП№7-02-07,с.Сайлыг, ул.Терешкова, д.22а,22б,24,24а, СИП-2 3*50+1*70=0,200км,ж/б.оп=4шт.</t>
  </si>
  <si>
    <t xml:space="preserve">Шифр 11000541972  ВЛ-0,4кВотТП№7-02-07,с.Сайлыг, ул.Терешкова, д.22а,22б,24,24а </t>
  </si>
  <si>
    <t>м. Вавилинский затон, 5км, кадастровый номер 17:18:0103004:830</t>
  </si>
  <si>
    <t>КС-2522 ВЛ-0,4кВотоп№2-11,ТП605,ПС№44,ф.44-08,м. Вавилинский затон, 5км, кадастровый номер 17:18:0103004:830</t>
  </si>
  <si>
    <t>ВЛ-0,4кВотоп№2-11,ТП605,ПС№44,ф.44-08,м. Вавилинский затон, 5км, кадастровый номер 17:18:0103004:830,СИП-2 3*50+1*50=0,764км,ж/б.оп=17шт.</t>
  </si>
  <si>
    <t>Эрзинский район, с. Эрзин, ул. Пушкина д.54</t>
  </si>
  <si>
    <t>КС_2509  ВЛ 0,4 кВ от ТП №16-02-03  с. Эрзин, ул. Пушкина д.54</t>
  </si>
  <si>
    <t>ВЛ 0,4 кВ от ТП №16-02-03  с. Эрзин, ул. Пушкина д.54, АС-50 26м.</t>
  </si>
  <si>
    <t>Дзун-Хемчикский район, с.Теве-Хая, ул.Хемчик, д. 11</t>
  </si>
  <si>
    <t xml:space="preserve">
КС-2063 ВЛ-0,4кВотоп.5-6ПС№4ф.4-04,с.Теве-Хая, ул.Хемчик, д. 11</t>
  </si>
  <si>
    <t>ВЛ-0,4кВотоп.5-6ПС№4ф.4-04, с.Теве-Хая, ул.Хемчик, д. 11, СИП-23*50+1*50+1*70+1*16-0,6/1=165м,Ж/б.оп=5,</t>
  </si>
  <si>
    <t xml:space="preserve">Каа-Хемский район, с. Сарыг-Сеп, ул. Салчак Тока, д.43,45,47,50,57,56,61,65,67,71,72,73,74,78,80,82,88,90,92,94,96,100,102 и ул. Николая Федорова, д.51,53,55,57,59,61,63,65,67,69,71,77,81,83,85,95,9 </t>
  </si>
  <si>
    <t>ВЛ-0,4кВотТП№3-04-9,с. Сарыг-Сеп, ул. Салчак Тока, д.43,45,47,50,57,56,61,65,67,71,72,73,74,78,80,82,88,90,92,94,96,100,102 и ул. Николая Федорова, д.51,53,55,57,59,61,63,65,67,69,71,77,81,83,85,95,9 , СИП-44*70-0,6/1=253449м,СИП-4 2х16=800мЖ/б оп=56шт.</t>
  </si>
  <si>
    <t xml:space="preserve">Шифр 11000541799 ВЛ-0,4кВотТП№3-04-9,Каа-Хемский район, с. Сарыг-Сеп, ул. Салчак Тока, д.43,45,47,50,57,56,61,65,67,71,72,73,74,78,80,82,88,90,92,94,96,100,102 и ул. Николая Федорова, д.51,53,55,57,59,61,63,65,67,69,71,77,81,83,85,95,9 </t>
  </si>
  <si>
    <t>Шифр:11000541792  ВЛ-0,4кВотоп№40 ф.13-02 ПС№13, с.Дурген, 50 метров северо-восточнее
по ул.Саратовская</t>
  </si>
  <si>
    <t xml:space="preserve">Тандинский район, с.Балгазын, 75м, 50м, 25м, юго-западнее от земельного участка по ул.Дзержинского, д. 40, 75м, 50м, 25м юго-западнее от земельного участка по ул. Восточная, д. 33, 25м юго-западнее от земельного участка по ул.Восточная, д. 32 </t>
  </si>
  <si>
    <t>ВЛ-0,4кВоп№2-3.№5ТП14-04-13,с.Балгазын, 75м, 50м, 25м, юго-западнее от земельного участка по ул.Дзержинского, д. 40, 75м, 50м, 25м юго-западнее от земельного участка по ул. Восточная, д. 33, 25м юго-западнее от земельного участка по ул.Восточная, д. 32 , СИП-2 3*50+1х70=448932м, Ж/б оп=12шт.</t>
  </si>
  <si>
    <t xml:space="preserve">Шифр 11000544437  ВЛ-0,4кВоп№2-3.№5ТП14-04-13, с.Балгазын, 75м, 50м, 25м, юго-западнее от земельного участка по ул.Дзержинского, д. 40, 75м, 50м, 25м юго-западнее от земельного участка по ул. Восточная, д. 33, 25м юго-западнее от земельного участка по ул.Восточная, д. 32 </t>
  </si>
  <si>
    <t xml:space="preserve">Дзун-Хемчикский район, с.Хондергей, ул.Бурзекея, д. 2А </t>
  </si>
  <si>
    <t>ВЛ 0,4 кВ от оп.№20 ТП 4-05-10ф.4-05 с.Хондергей, ул.Бурзекея, д. 2А ,СИП-2 3х50=270м.ж/б оп-5шт.</t>
  </si>
  <si>
    <t xml:space="preserve">Шифр 11000514683  ВЛ 0,4 кВ от оп.№20 ТП 4-05-10ф.4-05 с.Хондергей, ул.Бурзекея, д. 2А </t>
  </si>
  <si>
    <t xml:space="preserve">Дзун-Хемчикский район, с.Бажын-Алаак, ул.Саая Доржу, д. 70 </t>
  </si>
  <si>
    <t xml:space="preserve">КС-2197 (11000510318)  ВЛ 0,4 кВ от оп.№5 ТП 4-01-05ф.4-01 с.Бажын-Алаак, ул.Саая Доржу, д. 70 </t>
  </si>
  <si>
    <t>ВЛ 0,4 кВ от оп.№5 ТП 4-01-05ф.4-01 с.Бажын-Алаак, ул.Саая Доржу, д. 70 ,СИП-4 4*2=83м,ж/б оп-2шт.</t>
  </si>
  <si>
    <t>Дзун-Хемчикский район, с.Хондергей, ул.Аныяк, д. 5 б</t>
  </si>
  <si>
    <t>КС-2501 (11000514687) ВЛ 0,4 кВ от оп.№7-9 ТП 4-5-10ф.4-05 с.Хондергей, ул.Аныяк, д. 5 б</t>
  </si>
  <si>
    <t>ВЛ 0,4 кВ от оп.№7-9 ТП 4-5-10ф.4-05, с.Хондергей, ул.Аныяк, д. 5 б, СИП2*3х50+1х70+1х16-=60м,ж/б оп-1шт.</t>
  </si>
  <si>
    <t>Улуг-Хемский район, с.Ийи-Тал, ул.Барык, д. 49/1</t>
  </si>
  <si>
    <t>Шифр 11000518470 ВЛ 0,4 кВот оп.№4-1 ТП-26-01-2ф.26-01, с.Ийи-Тал, ул.Барык, д. 49/1</t>
  </si>
  <si>
    <t>ВЛ 0,4 кВот оп.№4-1 ТП-26-01-2ф.26-01с.Ийи-Тал, ул.Барык, д. 49/1, СИП4 4*25=26м,ж/б оп-1шт.</t>
  </si>
  <si>
    <t xml:space="preserve">Улуг-Хемский район, г. Шагонар, ул. Степная, д. 67 </t>
  </si>
  <si>
    <t>ВЛ 0,4 кВот оп.№4-5 ТП-1-04-26ф.8-07, г. Шагонар, ул. Степная, д. 67, СИП4 4*25=50м,ж/б оп-1шт.</t>
  </si>
  <si>
    <t xml:space="preserve">Шифр 11000538534 ВЛ 0,4 кВот оп.№4-5 ТП-1-04-26ф.8-07, г. Шагонар, ул. Степная, д. 67 </t>
  </si>
  <si>
    <t>Улуг-Хемский район, г. Шагонар, ул. Сенек, д. 34</t>
  </si>
  <si>
    <t>ВЛ 0,4 кВот оп.№2-6 ТП-8-07-4ф.8-07г. Шагонар, ул. Сенек, д. 34СИП2 3*95=73м,ж/б оп-3шт.</t>
  </si>
  <si>
    <t>Шифр 11000540191 ВЛ 0,4 кВот оп.№2-6 ТП-8-07-4ф.8-07, г. Шагонар, ул. Сенек, д. 34</t>
  </si>
  <si>
    <t xml:space="preserve">Улуг-Хемский район, г. Шагонар, ул. Депутатская, д. 1 </t>
  </si>
  <si>
    <t>Шифр 11000541898 Строительство ВЛ 0,4 кВот оп.№13 ТП-1-04-30ф.1-04, г. Шагонар, ул. Депутатская, д. 1, СИП-4 4*25=24м,ж/б оп-1шт.</t>
  </si>
  <si>
    <t>ВЛ 0,4 кВот оп.№13 ТП-1-04-30ф.1-04 г. Шагонар, ул. Депутатская, д. 1, СИП-4 4*25=24м,ж/б оп-1шт.</t>
  </si>
  <si>
    <t xml:space="preserve">Эрзинский район, с.Эрзин, ул. Торе-Хольская д.36-44 </t>
  </si>
  <si>
    <t xml:space="preserve">Шифр 11000549320 Строительство ВЛ 0,4 кВотТП-16-03-13с.Эрзин, ул. Торе-Хольская д.36-44 </t>
  </si>
  <si>
    <t>ВЛ 0,4 кВотТП-16-03-13с.Эрзин, ул. Торе-Хольская д.36-44 .СИП-2 3*50+1х70+1х16-0,6=360м,дерев. оп-9шт.</t>
  </si>
  <si>
    <t>г. Кызыл с восточной стороны ул. Бай-Хаакская, примыкает с юга ул. Ангарский бульвар, на юго-запад от Машзавода, на юг от ул. Калинина</t>
  </si>
  <si>
    <t>КС_2422,2344 Строительство КТП2х630 кВ г. Кызыл с восточной стороны ул. Бай-Хаакская, примыкает с юга ул. Ангарский бульвар, на юго-запад от Машзавода, на юг от ул. Калинина</t>
  </si>
  <si>
    <t>Трансформаторная подстанция 2КТП № 622 630 кВа зав.№007 г. Кызыл с восточной стороны ул. Бай-Хаакская, примыкает с юга ул. Ангарский бульвар, на юго-запад от Машзавода, на юг от ул. Калинина</t>
  </si>
  <si>
    <t>Трансформаторная подстанция 2КТП № 622 630 кВа зав.№007г. Кызыл с восточной стороны ул. Бай-Хаакская, примыкает с юга ул. Ангарский бульвар, на юго-запад от Машзавода, на юг от ул. Калинина</t>
  </si>
  <si>
    <t>г. Кызыл микрорайон 6А, участок с южной стороны от дома 37/8 по ул. Лопсанчапа</t>
  </si>
  <si>
    <t>КС_2364 Строительство КЛ-0,4 кВ г. Кызыл микрорайон 6А, участок с южной стороны от дома 37/8 по ул. Лопсанчапа</t>
  </si>
  <si>
    <t>Трансформаторная подстанция КТПУ №=2х1000кВа зав.№002 г. Кызыл микрорайон 6А, участок с южной стороны от дома 37/8 по ул. Лопсанчапа</t>
  </si>
  <si>
    <t>КС_2433 Строительство 2КЛ-10кВ,2КТП2*630,2*1250кВа, БКТП2*2500кВа,г. Кызыл, южнее от ул. Ангарский Бульвар, с восточной стороны ул. Бай-Хаакская, примыкает к объездной дороге г. Кызыл, на запад от ул. Московской (кадастровый номер земельного участка 17:18:0105060:3264)</t>
  </si>
  <si>
    <t>г. Кызыл, южнее от ул. Ангарский Бульвар, с восточной стороны ул. Бай-Хаакская, примыкает к объездной дороге г. Кызыл, на запад от ул. Московской (кадастровый номер земельного участка 17:18:0105060:3264)</t>
  </si>
  <si>
    <t>Трансформаторная подстанция 2 КТП-ТКК 1250/10/0,4кВ зав.№1137 г. Кызыл, южнее от ул. Ангарский Бульвар, с восточной стороны ул. Бай-Хаакская, примыкает к объездной дороге г. Кызыл, на запад от ул. Московской</t>
  </si>
  <si>
    <t>Трансформаторная подстанция 2КТП-ТКК 2500кВа/10/0,4кВ б/н г. Кызыл, южнее от ул. Ангарский Бульвар, с восточной стороны ул. Бай-Хаакская, примыкает к объездной дороге г. Кызыл, на запад от ул. Московской</t>
  </si>
  <si>
    <t>Трансформаторная подстанция 2 КТП-ТКК 630кВа/10/0,4кВ зав.№.1133 г. Кызыл, южнее от ул. Ангарский Бульвар, с восточной стороны ул. Бай-Хаакская, примыкает к объездной дороге г. Кызыл, на запад от ул. Московской</t>
  </si>
  <si>
    <t>КС_2433 Строительство  ВЛ-10кВ г. Кызыл, южнее от ул. Ангарский бульвар, с восточной стороны ул. Бай-Хаакская</t>
  </si>
  <si>
    <t>ВЛ – 10 кВ от ПС №20 "Кызылская" 220/110/35/10 кВ до РП "Иркутская" 10/0,4кВ 1 цепная - 1,3722км и 2 цепная - 8,1425км</t>
  </si>
  <si>
    <t>ВЛИ-0,4кВотоп.4-4А, отТП№7-02-04,ф.7-02,с.Хову-Аксы,гараж№610,СИП2 3*50+1*70+1*16=0,170км,ж/б.оп=4ш</t>
  </si>
  <si>
    <t>в КС-14 указана длина провода 1,122</t>
  </si>
  <si>
    <t>в КС-14 указана длина провода 4,066</t>
  </si>
  <si>
    <t>ВЛ-0,4 кВ</t>
  </si>
  <si>
    <t xml:space="preserve">                                                                                                                                                                                                                              Приложение № 1 
                                                                                                                                                                                                                     к договору подряда №__________
                                                                                                                                                                                                                    </t>
  </si>
  <si>
    <t xml:space="preserve">ВЛ-10 кВ </t>
  </si>
  <si>
    <t xml:space="preserve">ВЛ- 110 кВ </t>
  </si>
  <si>
    <t xml:space="preserve">
ОБЪЕМ ВЫПОЛНЕНИЯ РАБОТ 
«Комплекс кадастровых работ по  технической инвентаризации
  электросетевых объектов АО «Тываэнерго».
</t>
  </si>
  <si>
    <t>Строительство воздушных линий ВЛ-35 кВ,  пгт. Каа-Хем Т-1 и Т-2</t>
  </si>
  <si>
    <t>Республика Тыва, Кызылский р-он, пгт. Каа-Хем</t>
  </si>
  <si>
    <t>ВЛ-35кВ от оп.83 Т-6 Туран-Уюк,Пий-Хемский р-н м.Старая кошара,СИП-3 1*50-20=127,энерг 11м=8шт</t>
  </si>
  <si>
    <t>КС_1766 Строительство ВЛ-35кВ Пий-Хемский р-н м. Старая кошара</t>
  </si>
  <si>
    <t>Итого: ВЛ-110/35 кВ -3 шт. протяженностью -17,746 км.</t>
  </si>
  <si>
    <t>ВЛ 110/35 кВ</t>
  </si>
  <si>
    <t>ПС 35 кВ</t>
  </si>
  <si>
    <t>Строительство трансформаторной подстанции ТП-35/0,4 кВ для электроснабжения личного подсобного хозяйства</t>
  </si>
  <si>
    <t>Республика Тыва, Пий-Хемский район, местечко "Старая кошара" (17:08:0901004)</t>
  </si>
  <si>
    <t>ПС 35/10 кВ Каа-Хем 25</t>
  </si>
  <si>
    <t>1 20_ТЭ Строительство ПС 35/10кВ "Каа-Хем",мощностью 2х10 МВА в  п.т.г.Каа-Хем</t>
  </si>
  <si>
    <t>КС_1766 Строительство ПС-35кВ Пий-Хемский р-н м. Старая кошара</t>
  </si>
  <si>
    <t xml:space="preserve">Итого: ПС 35 кВ -2 шт. </t>
  </si>
  <si>
    <t>Всего по комплексу кадастровых работ по формированию границ публичных сервитутов под  электросетевым объектом АО «Тываэнерго».ВЛ-110/35 кВ -3 шт. протяженностью 17,746 км. ПС-35 кВ - 2 шт.</t>
  </si>
  <si>
    <t>от дара</t>
  </si>
  <si>
    <t xml:space="preserve">с.Усть-Бурень, м."Усть-Дерзиг" </t>
  </si>
  <si>
    <t>г. Кызыл ул. Новомостовая</t>
  </si>
  <si>
    <t>ВЛ 10 кВ 2 цепь (ПС №36 Западная перес.Московск.и М-54) Кадетский корпус  СИП-3 1*95-20-32186м.</t>
  </si>
  <si>
    <t>г. Кызыл, Кадетский корпус</t>
  </si>
  <si>
    <t>г.Кызыл, ул.О.Курседи, д.151 ж</t>
  </si>
  <si>
    <t>Тандинский р-н, с/в от села Марачевка</t>
  </si>
  <si>
    <t>ВЛ-10кВ  3900м. с. Усть-Бурен фермерск х-во местечко "Бельбей" АС-35</t>
  </si>
  <si>
    <t>Каа-Хемский, с. Усть-Бурен фермерск х-во местечко "Бельбей"</t>
  </si>
  <si>
    <t>г.Шагонар,Сенек,31,Набережная,23</t>
  </si>
  <si>
    <t>ВЛ-10кВ от оп.№665-149 ф.16-04,с.Нарым,местечко Сувурай,СИП-3(1*50)-1,891 км,энерголес 42 шт.</t>
  </si>
  <si>
    <t>с.Нарым,местечко Сувурай</t>
  </si>
  <si>
    <t>ВЛ 10кВ ф. 10-02  жилые застройки в г.Кызыле, 7 мкрн, СИП-3 1*70-1,479 км</t>
  </si>
  <si>
    <t>жилые застройки в г.Кызыле, 7 мкрн.</t>
  </si>
  <si>
    <t>ВЛ-10кВ 27м. ф.37 провод А-50мм2 г. Кызыл ул. Мира 17 Строительство ВЛ 10Кв для э/снабжения  г.Кызыл, ул. Мира 17</t>
  </si>
  <si>
    <t>г. Кызыл ул. Мира 17</t>
  </si>
  <si>
    <t>ВЛ-10кВ 130м. ф.65 провод А-70мм2 г. Кызыл ул. Лопсанчапа 45 Строительство ВЛ 10Кв ф 65 (130м) для э/снабжения жилого дома по ул.Лопсанчапа 45</t>
  </si>
  <si>
    <t>г. Кызыл ул. Лопсанчапа 45</t>
  </si>
  <si>
    <t>ВЛ-10кВ 500м. ф.67 провод А-70мм2 г. Кызыл ул. Лопсанчапа 45 Строительство ВЛ 10Кв ф 67 (500м) для э/снабжения жилого дома по ул.Лопсанчапа 45</t>
  </si>
  <si>
    <t>г.Шагонар, ул.Степная,д.63, ул.Адыы-Шынаа,д.67,д.79</t>
  </si>
  <si>
    <t>ВЛ-10кВ 595м. г. Кызыл ул. Набережная 65 строительство ВЛ 10кВ ул.Набережная</t>
  </si>
  <si>
    <t xml:space="preserve"> г. Кызыл ул. Набережная 65</t>
  </si>
  <si>
    <t>ВЛ-10кВ  ф.13-03 от оп. №4 100м. с. Бай-Хаак ул. Степная 27 (спортивный центр)Строительство ВЛ 10Кв от опоры №4 ф 13-03 (спортивный центр с. Бай-Хаак, ул. Степная,27)</t>
  </si>
  <si>
    <t>Тандинский,  с. Бай-Хаак ул. Степная 27 (спортивный центр)</t>
  </si>
  <si>
    <t>ВЛ10КВ Ф34на РП 3-ОП фидера 65 0,782 кмСтроительство ВЛ 10КВ С/х рынок "Сайзырал" гКызыл, улМира 15б.</t>
  </si>
  <si>
    <t>С/х рынок "Сайзырал" гКызыл, ул Мира 15б.</t>
  </si>
  <si>
    <t>ВЛ 10 кВ ф. 20-10 210м. г. Кызыл, ул. Нивелирная,Колхозная,Сельскохозяйственная (АС-70)Строительство ВЛ-10кВ г.Кызыл,ул.Нивелирная, Колхозная, Сельскохозяйственная</t>
  </si>
  <si>
    <t xml:space="preserve"> г. Кызыл, ул. Нивелирная,Колхозная,Сельскохозяйственная </t>
  </si>
  <si>
    <t>ВЛ 10 кВ ф. 11-07 45м г. Кызыл. ул. Ровеская 1"а" (СИП-3 1*50)Строительство ВЛ-10кВ производственная база г.Кызыл, ул.Ровенская 1а</t>
  </si>
  <si>
    <t xml:space="preserve"> г. Кызыл. ул. Ровеская 1"а" (СИП-3 1*50)</t>
  </si>
  <si>
    <t>ВЛ 10 кВ ф. 23 35м г. Кызыл. ул.Абаканскаяя восточнее АЗС"Капитал" (СИП-3 1*50)Строительство ВЛ-10кВ для э/с жилой застройки ООО"ИТК-306/1" ул. Абаканская</t>
  </si>
  <si>
    <t>г. Кызыл. ул.Абаканскаяя восточнее АЗС"Капитал" (СИП-3 1*50)</t>
  </si>
  <si>
    <t>ВЛ 10 кВ ф.25 226м г. Кызыл. ул.Ровеская, 30 (СИП-3 1*50)Строительство  ВЛ-10 кВ, Кызыл, ул.Ровенская 30</t>
  </si>
  <si>
    <t xml:space="preserve"> г. Кызыл. ул.Ровеская, 30</t>
  </si>
  <si>
    <t>ВЛ 10 кВ от ТП №502 п. Каа-Хем СИП-3 1*70 L-655м.Строительство ВЛ-10кВ Каа-Хем Тепличный комбинат</t>
  </si>
  <si>
    <t xml:space="preserve"> п.  Каа-Хем Тепличный комбинат</t>
  </si>
  <si>
    <t>ВЛ 10 кВ ф. 20-13 ЗРУ 10кВ ПС "Кызыл" п. Каа-Хем 235м. АС-35Строительство ВЛ 10 кВ ф. 20-13п. Каа-Хем Шахтерская 70</t>
  </si>
  <si>
    <t>п. Каа-Хем Шахтерская 70</t>
  </si>
  <si>
    <t>г.Шагонар,ул.Чээнек,д.9</t>
  </si>
  <si>
    <t>г.Ак-Довурак,80 м.ю/в стор.ул.Строительная,7</t>
  </si>
  <si>
    <t>птг.Каа-Хемский р-н,м."Чурек"</t>
  </si>
  <si>
    <t>ВЛ 10 кВ ф. 11-07 45м г. Кызыл. ул. Ровеская 1"а" (СИП-3 1*50)</t>
  </si>
  <si>
    <t>г. Кызыл, ул. Ровенская 1А</t>
  </si>
  <si>
    <t>ВЛ 10 кВ  ф. 32-04 с. Тээли ул. Хертек-Очур СИП-3(1*70+20) 179м.</t>
  </si>
  <si>
    <t>Бай-Тайгинский с. Тээли ул. Хертек ул. Степная, ул. Очур комп.застройка и пекарня</t>
  </si>
  <si>
    <t>г.Кызыл, м.Вавиленский затон</t>
  </si>
  <si>
    <t>ВЛ 10 кВ  ф. 15-01 Самагалтай ул. Молодежная СИП-3(1*70+20) 614м.</t>
  </si>
  <si>
    <t>Тес-Хемский  с. Самагалтай ул. Тунлуга, Дыттыг-Хем, Степная, Молодеж</t>
  </si>
  <si>
    <t>ВЛ 10 кВ  ф. 33-06 с. Кызыл-Мажалык ул. Чургуй-оола АС-50 170м.</t>
  </si>
  <si>
    <t>Барун-Хемчекский  с. Кызыл-Мажалык ул. Чургуй-оола, 33</t>
  </si>
  <si>
    <t>ВЛ10КВ Ф34на РП 3-ОП фидера 65 0,782 км</t>
  </si>
  <si>
    <t>г.Кызыл ул. Бай-Хаакская 3</t>
  </si>
  <si>
    <t>ВЛ 10 кВ  ф. 25 г. Кызыл ул. Хайыраканская АС-50 90м.</t>
  </si>
  <si>
    <t xml:space="preserve">  г. Кызыл ул.Хайыраканская, д.1, д.7"а"</t>
  </si>
  <si>
    <t>ВЛ 10 кВ от ТП №553, ф.20-13 пгт.Каа-Хем, ул.Кыргыс Шулуу, ул.Тиилелге (СИП-3 1*70-20) 771м.</t>
  </si>
  <si>
    <t xml:space="preserve">  п. Каа-Хем ул. 2-ая Кыргыс Шулуу, Тиилелге</t>
  </si>
  <si>
    <t>ВЛ 10 кВ ф.18-01,с.Шуурмак, ул.Куранская, д.102,107.Провод АС-50/8-50м.</t>
  </si>
  <si>
    <t>Тес-Хемский с.Шурмак, ул.Куранская, 102, 107</t>
  </si>
  <si>
    <t>ВЛ 10 кВ ф.18-01,с.Эрзин, ул.Ширшин 30-38,Тере-Хольская 29-31,Провод АС-50/8-400м.</t>
  </si>
  <si>
    <t>Эрзинский, с.Эрзин, ул.Ширшин 30-38,Тере-Хольская 29-31,Провод АС-50/8-400м.</t>
  </si>
  <si>
    <t>ВЛ 10 кВ ПС №20"Кызылская",ф.20-02, п.Каа-Хем, ул.Свободная, д.16, Провод СИП-3 1*70-20=30м</t>
  </si>
  <si>
    <t xml:space="preserve"> п.Каа-Хем, ул.Свободная, д.16</t>
  </si>
  <si>
    <t>ВЛ 10кВ ПС №25"Птицефабрика"35/10кВ,ф.25-01,Каа-Хем,Веры Кучун,СветозарДокуч.Пров. СИП-3 1*70-20=45м</t>
  </si>
  <si>
    <t>пгт.Каа-Хем, ул.Веры Кучун,СветозарДокуч.Пров. СИП-3 1*70-20=45м</t>
  </si>
  <si>
    <t>ВЛ 10 кВ  от оп.№18 от РП-2 ф.23,ПС №11"Городская"г.Кызыл,АЗС ул.Абаканская 35,СИП-3 1*70 - 20=189м.</t>
  </si>
  <si>
    <t>г.Кызыл,АЗС ул.Абаканская 35,</t>
  </si>
  <si>
    <t>ВЛ-10кВ от оп28-03-30,ф.25-04 от ПС 35/10 Птицефабр,Интернацион.Кедровая,Холмист,СИП3 1*70+20=1593м</t>
  </si>
  <si>
    <t>пгт. Каа-Хем, ул. Интернацион.Кедровая,Холмист</t>
  </si>
  <si>
    <t>ВЛ-10кВ  от ТП №25-04-5, пгт. Каа-Хем, ул. 60 лет Победы, 29,Горнорудная,Лазурная  СИП3 1*70+20=124м</t>
  </si>
  <si>
    <t xml:space="preserve">пгт. Каа-Хем, ул. 60 лет Победы, 29,Горнорудная,Лазурная  </t>
  </si>
  <si>
    <t>ВЛ-10 кВ  с.Кызыл-Мажалык,юго-восточнее д.34, ул.Чургуй-оола,Провод АС-50/8-120м</t>
  </si>
  <si>
    <t>Барун-Хемчекский, с. Кызыл-Мажалык,юго-восточнее д.34, ул.Чургуй-оола</t>
  </si>
  <si>
    <t>ВЛ-10кВ ф.36-25 от оп.28/29-28/29/11 г. Кызыл, ул. Салчак Тоютчук, д.14,Провод СИП-3 1*95=1500м</t>
  </si>
  <si>
    <t>г. Кызыл, ул. Салчак Тоютчук, д.14</t>
  </si>
  <si>
    <t>ВЛ-10кВ ф.36-25 (оп.28/30-28/30/1) г.Кызыл, ул.Островная, терр.Психбольницы.Провод СИП-3 1*95=85м</t>
  </si>
  <si>
    <t>г.Кызыл, ул.Островная, терр.Психбольницы.</t>
  </si>
  <si>
    <t xml:space="preserve"> ВЛ 10кВ ф.26-01 ПС №8 "Шагонар"11,с.Ийи-Тал, ул.Малчын, д.14,Провод СИП-3 1*70-20-660м.</t>
  </si>
  <si>
    <t>Улуг-Хемский, с.Ийи-Тал, ул.Малчын, д.14,Провод СИП-3 1*70-20-660м.</t>
  </si>
  <si>
    <t>ВЛ-10кВ ф.20-05 от оп.№135 г. Кызыл, ул.Магистральная, д.3 в,СИП-3 1*95-20=938м</t>
  </si>
  <si>
    <t xml:space="preserve"> г. Кызыл, ул.Магистральная, д.3 в</t>
  </si>
  <si>
    <t>ВЛ-10кВ г.Чадан,ул.Чургуй-оола, д.83А,Провод СИП-3 1*70=0,075км.</t>
  </si>
  <si>
    <t>Дзун-Хемчекский, г.Чадан,ул.Чургуй-оола, д.83А.</t>
  </si>
  <si>
    <t>ВЛ-10кВ с.Эржей, ул.Сосновая ,Провод СИП-3 1*50=2,510км.энерголес 42шт.</t>
  </si>
  <si>
    <t>Каа-Хемский, с.Эржей, ул.Сосновая.</t>
  </si>
  <si>
    <t xml:space="preserve"> Тандин.р-н, м.Хадын,13000м.С-В от с.Бай-Хаак</t>
  </si>
  <si>
    <t>ВЛ 10кВ с.Сесерлиг, ул.Лесная, д.8,Провод СИП 3(1*50)-0,004км. стойка-1 шт.</t>
  </si>
  <si>
    <t>Пий-Хемский, с.Сесерлиг, ул.Лесная, д.8.</t>
  </si>
  <si>
    <t>ВЛ-10кВ от оп.№65 ф.20-08 г.Кызыл, ул. Квартал Дорожников,13,Провод СИП 3(1*70-20)-11м.энерг.-3шт.</t>
  </si>
  <si>
    <t xml:space="preserve"> г.Кызыл, ул. Квартал Дорожников,13</t>
  </si>
  <si>
    <t xml:space="preserve"> г.Кызыл,"Военный городок"отдельной мотост.бригады "Горной"</t>
  </si>
  <si>
    <t>ВЛ-10кВ от оп.№34,ф.9-05, с.Сукпак на северо-восточ.стороне.с.Сукпак СИП-3 1*70-409м, стойки 8шт.</t>
  </si>
  <si>
    <t>Кызылский, с.Сукпак на северо-восточ.стороне.с.Сукпак.</t>
  </si>
  <si>
    <t>ВЛ-10кВ от оп.№31 до ф.36-19, г.Кызыл,Монгуш Сата,9(лиитА2-А4,Б,Г),СИП-3(1*70-20)-624м, стойки 13шт.</t>
  </si>
  <si>
    <t xml:space="preserve"> г.Кызыл,Монгуш Сата,9.</t>
  </si>
  <si>
    <t>ВЛ-10кВ г.Шагонар,ул.Магистральная,д.19/1,Провод СИП-3 (1*50)-0,054км,6 стоек</t>
  </si>
  <si>
    <t>Улуг-Хемский, г.Шагонар,ул.Магистральная,д.19/1.</t>
  </si>
  <si>
    <t>ВЛ-10кВ с. Хонделен микр. Боош-Тей ул. Новая 1-22, ул.Дружбы,СИП-3 (1*70-20)=15м,энерголес</t>
  </si>
  <si>
    <t>Барун-Хемчекский, с. Хонделен микр. Боош-Тей ул. Новая 1-22, ул.Дружбы.</t>
  </si>
  <si>
    <t>ВЛ-10кВ от оп.№453 ф.7-06 м.Улуг-Ыйгыл-БажиСИП-3(1*50)-1,000 км,энерг.27 шт</t>
  </si>
  <si>
    <t>Улуг-Хемский, м.Улуг-Ыйгыл-Бажи.</t>
  </si>
  <si>
    <t>ВЛ-10кВ от оп.№67 ф.18-02,с.Кызыл-Арыг,ул.Магистральная,д.29,СИП-3(1*50)-0,030 км,энерг.1 шт</t>
  </si>
  <si>
    <t>Тандинскийс.Кызыл-Арыг,ул.Магистральная,д.29.</t>
  </si>
  <si>
    <t>ВЛ 10кВа от оп.№370 ф.14-03, с.Ильинка  м.Улуг-Ой,СИП-3(1*50)-0,053 км,энерголес 1 шт.</t>
  </si>
  <si>
    <t>Каа-Хемский, с.Ильинка  м.Улуг-Ой.</t>
  </si>
  <si>
    <t>ВЛЗ-10кВ от оп.№95 от ПС№8"Шагонар"ф. г.Шагонар, ул.Енисейская, д.31СИП-3 1*70-20 537м.стойки 16шт.</t>
  </si>
  <si>
    <t>г.Шагонар, ул.Енисейская, д.31</t>
  </si>
  <si>
    <t>ВЛ-10кВ от оп.105 до оп.105-2 ф.2-02,с.Кундустуг,м.Кызыл-Узук (Узук),СИП-3 1*50-20 -73м.стойки 4шт.</t>
  </si>
  <si>
    <t>с.Кундустуг,м.Кызыл-Узук (Узук)</t>
  </si>
  <si>
    <t>ВЛЗ-10кВ от оп.20 ф.1-04-17 ПС №8 "Шагонар" г.Шагонар,Х.Д.Очур, д.3/1СИП-3 1*70-20 -9м.стойки 1шт.</t>
  </si>
  <si>
    <t>г.Шагонар,Х.Д.Очур, д.3/1</t>
  </si>
  <si>
    <t>ВЛЗ-10кВ от оп.№30 ф.7-06 до оп.№30-3г.Кызыл, ул.Бай-Хакская, б/н,АЗС СИП-3 1*50-133 м,стойк.5шт.</t>
  </si>
  <si>
    <t xml:space="preserve">г.Кызыл, ул.Бай-Хакская, б/н,АЗС </t>
  </si>
  <si>
    <t>ВЛ-10кВ от оп.2-55/1 ф.9-04 Буд-ий  храм 2445 метров с-вост.от с.Сукпак СИП-3 1*70-20-8 м,стойк.1шт.</t>
  </si>
  <si>
    <t xml:space="preserve"> Буд-ий  храм 2445 метров с-вост.от с.Сукпак</t>
  </si>
  <si>
    <t>ВЛ-10кВ от оп.34 ф.10-04 до оп.34-2,г.Кызыл,ул. Интернациональная,117,СИП-3 1*70-20-345 м,стойк.3шт.</t>
  </si>
  <si>
    <t>г.Кызыл,ул. Интернациональная,117</t>
  </si>
  <si>
    <t>ВЛ 10кВ ф.1-04 до оп.№20 ПС №8 г.Шагонар,ул.Энергетиков,д.3/1,СИП 3 1*70-20=930м,энерголес 10шт.</t>
  </si>
  <si>
    <t xml:space="preserve"> г.Шагонар,ул.Энергетиков,д.3/1</t>
  </si>
  <si>
    <t>ВЛ-10кВ от №48-9-7, ф.36-25, г.Кызыл,ул. Энергетиков, д.6,СИП-3 1*70-20-92 м,стойк.2шт.</t>
  </si>
  <si>
    <t>Кызыл,ул. Энергетиков, д.6</t>
  </si>
  <si>
    <t>ВЛ-10 кВ  от оп.№29-5 ф.42.02,с. Сукпак, ул.Фрунзе, д.1г,СИП-3 1*70-2=575м,стойка 2шт.</t>
  </si>
  <si>
    <t>,с. Сукпак, ул.Фрунзе, д.1г</t>
  </si>
  <si>
    <t>ВЛ-10кВ от оп.№297,ф.40-15,р.Уюк,напротив, горы Кожагар-Даг.СИП 3 1*50=125,4м,стойки 3шт.</t>
  </si>
  <si>
    <t>.Уюк,напротив, горы Кожагар-Даг</t>
  </si>
  <si>
    <t>ВЛ-10кВ от оп.43/1,ф.11.г.Кызыл, ул.Интернациональная,д.60,СИП-3 1*50=226м,стойка 3шт.</t>
  </si>
  <si>
    <t>г.Кызыл, ул.Интернациональная,д.60</t>
  </si>
  <si>
    <t>ВЛЗ-10кВ от оп. ф.55 ТП,7-ой микрорайон г. Кызыл,СИП-3 1*70-20=621м,СВ-105-3,5-15=15шт,СВ-110-5=6шт.</t>
  </si>
  <si>
    <t xml:space="preserve"> г. Кызыл</t>
  </si>
  <si>
    <t>ВЛ-10кВ от оп70 от ПС25"Птицефабрика"0,2км.сев.16кмКызыл-Сарыг-СепСИП-3 1*70-20=391м,СВ-105-3,6=3шт.</t>
  </si>
  <si>
    <t>Кызыл-Сарыг-Сеп</t>
  </si>
  <si>
    <t>ВЛ-10кВ оп №109 ф.33-09 с.Барлык,Адыр-Мажалык,4,15,41,44,Сайзырал,СИП-3 1*50-20=53м,энергол.-3шт</t>
  </si>
  <si>
    <t>с.Барлык,Адыр-Мажалык,4,15,41,44</t>
  </si>
  <si>
    <t>ВЛ-10кВ от оп.№60 ПС№8 "Шагонар",ф.8-07,с.Шагонар,ул.Восточная,50,СИП-3 1*50-20=1355м,энергол.-13шт</t>
  </si>
  <si>
    <t>г.Шагонар,ул.Восточная,50</t>
  </si>
  <si>
    <t>г.Кызыл,ул.Набережная,д.53</t>
  </si>
  <si>
    <t>ВЛ-10кВ от оп.№44/5 до оп.№44/5-4,ф.1-04,ПС№8, г.Шагонар,Бай-Даг,3,СИП-3 1*50-20=539м,энергол-11шт</t>
  </si>
  <si>
    <t xml:space="preserve"> г.Шагонар,Бай-Даг,3</t>
  </si>
  <si>
    <t>с.Хову-Аксы,ул.Мира</t>
  </si>
  <si>
    <t>с.Солчур,м Бора-Шай"Эзирлиг</t>
  </si>
  <si>
    <t>с.Сукпак,ул.Кызылская,1</t>
  </si>
  <si>
    <t>г.Шагонар,Интернациональная, д.32/1</t>
  </si>
  <si>
    <t>г.Кызыл, ул.Калинина,144,п.8,9</t>
  </si>
  <si>
    <t>кс-566</t>
  </si>
  <si>
    <t>кс-077</t>
  </si>
  <si>
    <t>кс-1468</t>
  </si>
  <si>
    <t>кс-1286</t>
  </si>
  <si>
    <t>кс-008</t>
  </si>
  <si>
    <t>кс-057</t>
  </si>
  <si>
    <t>кс-055</t>
  </si>
  <si>
    <t>кс-016</t>
  </si>
  <si>
    <t>кс-096</t>
  </si>
  <si>
    <t>кс-154</t>
  </si>
  <si>
    <t>кс-197</t>
  </si>
  <si>
    <t>кс-159</t>
  </si>
  <si>
    <t>кс-165</t>
  </si>
  <si>
    <t>кс-188</t>
  </si>
  <si>
    <t>кс-133</t>
  </si>
  <si>
    <t>кс-183</t>
  </si>
  <si>
    <t>кс-169</t>
  </si>
  <si>
    <t>кс-291</t>
  </si>
  <si>
    <t>кс-307</t>
  </si>
  <si>
    <t>кс-333</t>
  </si>
  <si>
    <t>кс-312</t>
  </si>
  <si>
    <t>кс-806</t>
  </si>
  <si>
    <t>кс-1108</t>
  </si>
  <si>
    <t>кс-340</t>
  </si>
  <si>
    <t>кс-226</t>
  </si>
  <si>
    <t>кс-1173</t>
  </si>
  <si>
    <t>кс-396</t>
  </si>
  <si>
    <t>кс-358</t>
  </si>
  <si>
    <t>кс-408</t>
  </si>
  <si>
    <t>кс-1263</t>
  </si>
  <si>
    <t>кс-1086</t>
  </si>
  <si>
    <t>кс-1318</t>
  </si>
  <si>
    <t>кс-1189</t>
  </si>
  <si>
    <t>кс-236</t>
  </si>
  <si>
    <t>кс-1467</t>
  </si>
  <si>
    <t>кс-1389</t>
  </si>
  <si>
    <t>кс-868</t>
  </si>
  <si>
    <t>кс-1505</t>
  </si>
  <si>
    <t>кс-1492</t>
  </si>
  <si>
    <t>кс-1267</t>
  </si>
  <si>
    <t>кс-375</t>
  </si>
  <si>
    <t>кс-1609</t>
  </si>
  <si>
    <t>кс-1455</t>
  </si>
  <si>
    <t>кс-1118</t>
  </si>
  <si>
    <t>кс-1135</t>
  </si>
  <si>
    <t>кс-1289</t>
  </si>
  <si>
    <t>кс-1206</t>
  </si>
  <si>
    <t>кс-1480</t>
  </si>
  <si>
    <t>кс-1391</t>
  </si>
  <si>
    <t>кс-1576</t>
  </si>
  <si>
    <t>кс-963</t>
  </si>
  <si>
    <t>кс-1564</t>
  </si>
  <si>
    <t>кс-1225</t>
  </si>
  <si>
    <t>кс-1648</t>
  </si>
  <si>
    <t>кс-1473</t>
  </si>
  <si>
    <t>кс-1693</t>
  </si>
  <si>
    <t>кс-1328</t>
  </si>
  <si>
    <t>кс-1533</t>
  </si>
  <si>
    <t>кс-1573</t>
  </si>
  <si>
    <t>Итого: ВЛ- 110 кВ -1 шт. 109,388 км.</t>
  </si>
  <si>
    <t xml:space="preserve">                                                                                                                                                                                                                               
ОБЪЕМ ВЫПОЛНЕНИЯ РАБОТ 
«Комплекс кадастровых работ по  технической инвентаризации электросетевых объектов АО «Тываэнерго».
</t>
  </si>
  <si>
    <t>ВЛЗ-10кВ от оп.№167,ф.36-01,г.Кызыл,ул.Набережная,д.53,Провод СИП-3 1*50=572м,энерголес=26шт.</t>
  </si>
  <si>
    <t xml:space="preserve"> КС-1897</t>
  </si>
  <si>
    <t>ВЛЗ-6кВ от оп.52-3,ПС№7,ф.7-05,с.Хову-Аксы,ул.Мира,СИП-3 1*50=912м,СВ-95-5=16,СВ-110-5=24шт.</t>
  </si>
  <si>
    <t>кс-1704</t>
  </si>
  <si>
    <t>ВЛЗ-10кВ от оп.558,ф.28-02,с.Солчур,м Бора-Шай"Эзирлиг",СИП-3 1*50=753м,энерголес=26шт.</t>
  </si>
  <si>
    <t xml:space="preserve"> кс-1894</t>
  </si>
  <si>
    <t>ВЛ-10кВ от оп.№6 ф.9-06,ПС№9,с.Сукпак,ул.Кызылская,1,СИП-3 1*50-20=51м,СВ 95-3=4шт</t>
  </si>
  <si>
    <t>кс-2023</t>
  </si>
  <si>
    <t>ВЛЗ-10кВ от оп.3-15,ф.1-04,ПС№8 г.Шагонар,Интернациональная, д.32/1,СИП4 1*50=139м,энерголес 11м=4шт</t>
  </si>
  <si>
    <t xml:space="preserve"> кс-1720</t>
  </si>
  <si>
    <t>ВЛЗ-10кВ от ПС №36 Западная ф.36-01,г.Кызыл, ул.Калинина,144,п.8,9,СИП-3 1*50-20=0,017км.СВ95-3=2шт</t>
  </si>
  <si>
    <t>кс-1819</t>
  </si>
  <si>
    <t>дара</t>
  </si>
  <si>
    <t>с.Сесерлиг,м.Даг-Баары</t>
  </si>
  <si>
    <t xml:space="preserve"> с.Кара-Хаак,ул.Ивановна,д.8</t>
  </si>
  <si>
    <t xml:space="preserve">КС-1739
Строительство КТП 10/0,4кВ,г.Кызыл,ул.Чагытайская,д.4 </t>
  </si>
  <si>
    <t>№ 1 КТП 10/04 г.Кызыл, ул Лопсанчапа 45 "Енисей Телеком" КТП "Енисей-Телеком" ул. Лопсанчапа 45</t>
  </si>
  <si>
    <t xml:space="preserve"> г.Кызыл,ул Лопсанчапа 45 </t>
  </si>
  <si>
    <t xml:space="preserve"> с.Хову-Аксы,ул.Мира</t>
  </si>
  <si>
    <t>ТП-10/0,4 с ТМ-100кВа г. Кызыл ул. Набережная 65Строительство ТП 10/04 г.Кызыл, ул.Набережная</t>
  </si>
  <si>
    <t>ТП-10/0,4 с ТМ-63кВа с. Бай-Хаак ул. Степная 27 (спортивный центр)Строительство ТП 10/0,4кВА с ТМ-63кВА для э/с спортивного центра с. Бай-Хаак ул. Степная 27</t>
  </si>
  <si>
    <t>ТП-10/0,4 с ТМ-25кВа с. Усть-Бурен фермерск х-во местечко "Бльбей" с ВЛ-0,4  СИП-2(4*25) 990м.Строительство ТП 10/04кВ для э/снабжения фермер хоз-ва с. Усть-Бурен м. Бельбей</t>
  </si>
  <si>
    <t xml:space="preserve">Каа-Хемский,с. Усть-Бурен фермерск х-во местечко "Бельбей" </t>
  </si>
  <si>
    <t>Каа-Хемский р-н,с.Суг-Бажи,м.Кызыг-Даш на 29км.по лев.стороне автодор</t>
  </si>
  <si>
    <t>с.Сизим,местечко "Шуй" Культурно-оздоровительный объект</t>
  </si>
  <si>
    <t>с.Эржей,ул.Сосновая,д.28</t>
  </si>
  <si>
    <t xml:space="preserve">п.Каа-ХемКТП №443 ул. Сибиряков-Гвардейцев </t>
  </si>
  <si>
    <t>с.Эржей м.Вяткина заимка</t>
  </si>
  <si>
    <t>КТП 10/0,4 кВ с ТМ 100 кВА "Алдын-Булак"Электроснабжение этнокультурн.комплекса "Алдын-Булат"</t>
  </si>
  <si>
    <t>ТП 10/0,4 ТМ-250кВА с. Кызыл-Арыг, ул. Школьная,26.Строительство ТП с ТМ-250, Вл-10/0,4 с. Кызыл-Арыг ул. Школьная 26отдел капитальногоСтроительно-монтажные работы Энергоподряд ОАОПрибыль</t>
  </si>
  <si>
    <t>Тандинский, с. Кызыл-Арыг, ул. Школьная,26.</t>
  </si>
  <si>
    <t>КТП 10/0,4 кВ №498 с ТМ 2*400кВАг.Кызыл ул. Дружба, 120Строительство ТП 10/0,4 с ТМ 2*400кВА ул. Дружбы, 120</t>
  </si>
  <si>
    <t>г.Кызыл ул. Дружба, 120</t>
  </si>
  <si>
    <t>г.Кызыл ул. Дружба, 120 КЛ ОКС МВД ПЦО на 1500 номеров ОВО Кызыл Дружба 120а</t>
  </si>
  <si>
    <t>птг.Каа-Хем",ул.Шахтерская</t>
  </si>
  <si>
    <t>КТП 10/0,4кВ №502 п. Каа-Хем за тепличн.комбинатом (ТМ 630кВа)Строительство КТП с ТМ 630кВА Каа-Хем Тепличный комбинат</t>
  </si>
  <si>
    <t>пгт. Каа-Хем Тепличный комбинат</t>
  </si>
  <si>
    <t>Строительство КТП для э/с пекарни и ж.застр п. Каа-Хем ул. Фермерская, Мира, А.Ломаева</t>
  </si>
  <si>
    <t xml:space="preserve"> п. Каа-Хем ул. Фермерская, Мира, А.Ломаева</t>
  </si>
  <si>
    <t xml:space="preserve">Тандин.район,16 км.трассы Бай-Хаак-Кызыл в зап.напр.р.Хадын </t>
  </si>
  <si>
    <t>Тандинский кожуун,местечко"Хадын" кад.№зем.уч.17:10:1101007:217</t>
  </si>
  <si>
    <t>Кызылский р-н,м.Шокар-Ыяш</t>
  </si>
  <si>
    <t xml:space="preserve"> м."Чинге-Даг" на с/з от пгт.Хову-Аксы</t>
  </si>
  <si>
    <t>Строительство КТП-10/0,4кВ с. Бай-Хаак ул. Данчай, 51</t>
  </si>
  <si>
    <t>с. Бай-Хаак ул. Данчай, 51</t>
  </si>
  <si>
    <t>с.Аржаан,м.Михайловка</t>
  </si>
  <si>
    <t>Строительство КТП 10/0,4 ж.заст и пилорама с. Самагалтай ул. Тунлуга, Дыттыг-Хем, Степная, Молодеж</t>
  </si>
  <si>
    <t xml:space="preserve"> с. Самагалтай ул. Тунлуга, Дыттыг-Хем, Степная, Молодеж</t>
  </si>
  <si>
    <t>Строительство ТП 10/0,4 кВс.Кызыл-Мажалык, ул.Чургуй-оола 33</t>
  </si>
  <si>
    <t>с.Кызыл-Мажалык, ул.Чургуй-оола 33</t>
  </si>
  <si>
    <t>Строительство ТП-10/0,4кВ Кызыл ул. Бай-Хаакская 3</t>
  </si>
  <si>
    <t xml:space="preserve"> Кызыл ул. Бай-Хаакская 3</t>
  </si>
  <si>
    <t>Строительство КТП 10/0,4кВ с ТМ-160кВА г. Кызыл ул.Хайыраканская, д.1, д.7"а"</t>
  </si>
  <si>
    <t xml:space="preserve"> г. Кызыл ул.Хайыраканская, д.1, д.7"а"</t>
  </si>
  <si>
    <t>Каа-Хемский район,с.Суг-Бажы, местечко Кок-Тей (17:04:1101001:155)</t>
  </si>
  <si>
    <t>Строительство КТП 10/0,4кВ с ТМ-160кВА с. Аржаан ул. Советская 1"а"</t>
  </si>
  <si>
    <t>с. Аржаан ул. Советская 1"а"</t>
  </si>
  <si>
    <t xml:space="preserve">КС_347 Строительство КТП 10/0,4кВ п. Каа-Хем ул. Ломаева, д.67 </t>
  </si>
  <si>
    <t>п. Каа-Хем ул. Ломаева, д.67</t>
  </si>
  <si>
    <t>Строительство КТП  ТП 10/0,4 кВ № г.Кызыл, ул.Новомостовая, 1 (КТП 10/0,4кВ 160 кВа)</t>
  </si>
  <si>
    <t xml:space="preserve"> г.Кызыл, ул.Новомостовая,</t>
  </si>
  <si>
    <t>Строительство КТП  Трансформатор ТМГ-100кВа ПС 110/35/10 "Южная", г.Кызыл, ул.Магистральная, д.20</t>
  </si>
  <si>
    <t xml:space="preserve"> г.Кызыл, ул.Магистральная, 20</t>
  </si>
  <si>
    <t>Строительство КТП  ТП-10/0,4кВ  сТМГ-25кВА №  с.Усть-Бурен, м."Усть-Дерзиг"</t>
  </si>
  <si>
    <t>с.Усть-Бурень, м."Усть-Дерзиг</t>
  </si>
  <si>
    <t>Строительство КТП Трансформатор ТМГ-400кВА ТП 400кВА №25-04-4 "Птицефабрика"п. Каа-Хем ул. Анатолия Ломаева, 67</t>
  </si>
  <si>
    <t>ТП 10/0,4 кВ 250кВА  №553 ф.20-13 пгт.Каа-Хем, ул.Кыргыс Шулуу, ул.Тиилелге (Кызылская)</t>
  </si>
  <si>
    <t xml:space="preserve"> п. Каа-Хем ул. 2ая Кыргыс Шулуу, ул. Тиилелге</t>
  </si>
  <si>
    <t>Трансформатор ТМГ-160кВА КТП 10/04кВА №18-01-06, с.Шуурмак, ул.Куранская,д.107,102</t>
  </si>
  <si>
    <t xml:space="preserve"> с.Шурмак, ул.Куранская, 102, 107</t>
  </si>
  <si>
    <t>Трансформатор ТМГ-250кВА к КТП №16-02-13  с.Эрзин, ул.Ширшин, д.30-38,,ул.Тере-Хольская, д.29-31</t>
  </si>
  <si>
    <t xml:space="preserve"> с.Эрзин, ул.Ширшин 30-38,Тере-Хольская 29-31</t>
  </si>
  <si>
    <t>КТП 100кВА ПС №20"Кызылская",ф.20-02,п.Каа-Хем, ул. Свободная, д.16, зав.№1852449</t>
  </si>
  <si>
    <t xml:space="preserve">  п. Каа-Хем ул. Свободная д.16</t>
  </si>
  <si>
    <t>КТП 400кВА зав.1853708 ПС №25"Птицефабрика"ф.25-01,Каа-Хем,ул.Веры Кучун,ул.Светозара Докучица</t>
  </si>
  <si>
    <t xml:space="preserve"> Каа-Хем ул. Веры Кучун, Светозара Дкучица</t>
  </si>
  <si>
    <t>Трансформатор ТМГ-25кВА от оп.204-3 (122м Ю-Зот разв.авто А-163) с.Хандагайты-Мугур-Аксы</t>
  </si>
  <si>
    <t>от опоры №204-3 в 122 м ЮЗ от развилки дороги А-163 Хандыгыйты-Мугур</t>
  </si>
  <si>
    <t>Трансформатор ТМГ-400кВА ТП25-04-6 от оп.28-3-30-36,Каа-Хем,Интернациональная,2;Кедровая, 3, 10, 29</t>
  </si>
  <si>
    <t xml:space="preserve"> пгт.Каа-Хем, ул.Интернациональная,2;  ул.Кедровая, 3, 10, 29 </t>
  </si>
  <si>
    <t>Трансформатор ТМГ-400кВА от ТП 25-04-5 от о.28-03-30-16,ф.25-04(Птицефабрика) ул. 60 лет Победы, 29,</t>
  </si>
  <si>
    <t xml:space="preserve"> пгт. Каа-Хем, ул. 60 лет Победы, 29</t>
  </si>
  <si>
    <t>КТП 10/0,4 кВ 250кВА зав.№68284 с.Кызыл-Мажалык, юго-восточнее д.№34 по ул. Чургуй-оола</t>
  </si>
  <si>
    <t>с.Кызыл-Мажалык, юго-восточнее д.№34 по ул. Чургуй-оола</t>
  </si>
  <si>
    <t>КТП-400кВА  №576 .г. Кызыл, ул. Салчак Тоютчук, д.14</t>
  </si>
  <si>
    <t xml:space="preserve"> г. Кызыл, ул. Салчак Тоютчук, д.14</t>
  </si>
  <si>
    <t>КТП-160 кВА 10/0,4кВ №557   г.Кызыл, ул.Островная, территория Психбольницы</t>
  </si>
  <si>
    <t xml:space="preserve"> г.Кызыл, ул.Островная, территория Психбольницы</t>
  </si>
  <si>
    <t>Строительство КТП-10/0,4кВ сТМГ 400кВА  от ТП-18, г.КызылТрансформатор ТМГ-400кВА, №зав.11-400/10 от ТП-18, г.Кызыл</t>
  </si>
  <si>
    <t xml:space="preserve"> от ТП-18, г.Кызыл</t>
  </si>
  <si>
    <t>Строительство МКТП-10/1,4кВаТрансформатор-25кВА (МКТП) ТП-10/0,4, №зав.1709ЦА341,Сут-Хольский р-н,м.Шавар-Терек, с.Кызыл-Тайга</t>
  </si>
  <si>
    <t>Сут-Хольский р-н,м.Шавар-Терек, с.Кызыл-Тайга</t>
  </si>
  <si>
    <t>Строительство КТП Трансформатор ТМГ э2-630/10/0,4 УХЛ1 зав.№17177, г.Кызыл, ул.Хем-Белдири, д.35</t>
  </si>
  <si>
    <t xml:space="preserve"> г.Кызыл, ул.Хем-Белдири, д.35</t>
  </si>
  <si>
    <t>Строительство КТП Трансформатор ТМГ-100/10/0,4-У1 кВА,зав.№1914338,.г.Чадан, ул.Чургуй-оола, д.83А</t>
  </si>
  <si>
    <t xml:space="preserve">  г.Чадан,ул.Чургуй-оола, д.83А</t>
  </si>
  <si>
    <t>Строительство КТП Трансформатор ТМГ-160/10/0,4, зав.№    г.Кызыл, ул.Оюна Курседи, д.151,литер Ж, зав №.13197</t>
  </si>
  <si>
    <t xml:space="preserve"> г.Кызыл, ул.О.Курседи, д.151 ж</t>
  </si>
  <si>
    <t xml:space="preserve">Строительство КТП Трансформатор ТМГ-25кВА, зав.№1915875, с.Эржей, ул.Сосновая,д.27 </t>
  </si>
  <si>
    <t xml:space="preserve">КС_1467 Строительство СТП с ТМГ-25кВА, с.Эржей, ул.Сосновая,д.27 </t>
  </si>
  <si>
    <t xml:space="preserve"> г.Кызыл,ул.Каа-Хем за ГУП "Водоканал"</t>
  </si>
  <si>
    <t>Строительство КТП  Трансформатор ТМГ-100/10/0,4-У1 кВА,зав.№1915875,.с.Сесерлиг,ул.Лесная, д.8</t>
  </si>
  <si>
    <t>с.Сесерлиг, ул.Лесная, д.8</t>
  </si>
  <si>
    <t>Строительство КТП , Трансформатор ТМГ-160кВА КТП №588 г.Кызыл,ул. Квартал Дорожников,13</t>
  </si>
  <si>
    <t xml:space="preserve"> г. Кызыл ул. Квартал Дорожников,13</t>
  </si>
  <si>
    <t>Строительство КТП , Трансформатор ТМГ-250, зав.№309, с.Хонделен, мкр."Боош-Тей",ул.Новая,1-22,ул.Дружба,1-7</t>
  </si>
  <si>
    <t>с. Хонделен микр. Боош-Тей ул. Новая 1-22, ул. Дружбы 1-7</t>
  </si>
  <si>
    <t>Строительство КТП , Трансформатор ТМГ-160 10/0,4 зав.21403,г.Кызыл,ул.Калинина, уч.Аэронавигации,д2 (Магистральная3а,3б)</t>
  </si>
  <si>
    <t xml:space="preserve"> г.Кызыл, ул.Калинина, участок Аэронавигации, д2 (Магистральная3а,3б</t>
  </si>
  <si>
    <t>Строительство КТП , Трансформатор ТМГ-25кВА зав.№1898878,  200м в направлении Шуурмак</t>
  </si>
  <si>
    <t>200м в направлении Шуурмак</t>
  </si>
  <si>
    <t>Строительство КТП , СТП-25кВА 10/0,4кВ зав.№234, м.Улуг-Ыйгыл-Бажи</t>
  </si>
  <si>
    <t xml:space="preserve"> м.Улуг-Ыйгыл-Бажы</t>
  </si>
  <si>
    <t xml:space="preserve">Строительство КТП , Трансформатор ТМГ-100кВА зав.№1915950.с.Кызыл-Арыг,ул.Магистральная,д.29 </t>
  </si>
  <si>
    <t xml:space="preserve">с.Кызыл-Арыг,ул.Магистральная,д.29 </t>
  </si>
  <si>
    <t>Строительство КТП , Трансформатор ТМГ-25кВА зав.№1913754,с.Ильинка  местечко Улуг-Ой</t>
  </si>
  <si>
    <t>с.Ильинка  местечко Улуг-Ой</t>
  </si>
  <si>
    <t>Строительство КТП , Трансформатор ТМГ-25кВ зав.№1901619.с.Нарым, местечко Сувурай</t>
  </si>
  <si>
    <t xml:space="preserve"> с.Нарын,м. Сувурай</t>
  </si>
  <si>
    <t>Строительство КТП ,  СТП-25/10/0,4кВ № 0618-759 Республика Тыва, район Воинской части, бригада 55</t>
  </si>
  <si>
    <t xml:space="preserve"> Республика Тыва, район Воинской части</t>
  </si>
  <si>
    <t>Строительство КТП , Трансформатор ТМ-160кВА зав.№1804ЦА096, г.Кызыл, ул.Калинина, д.19/2</t>
  </si>
  <si>
    <t xml:space="preserve"> г.Кызыл,ул.Калинина,д.19</t>
  </si>
  <si>
    <t>Строительство КТП , Трансформатор ТМГ-63/10-0,4-УХЛ1 зав.№1803ВГ076, г.Кызыл, ул.Бай-Хаакская,б/н, АЗС</t>
  </si>
  <si>
    <t>г.Кызыл, ул.Бай-Хакская, б/н,АЗС</t>
  </si>
  <si>
    <t>Строительство КТП , Трансформатор ТМГ-25кВА №9-04-2 зав.№1901626  Буддийский храм 2445 м.северо-восточнее от с.Сукпак</t>
  </si>
  <si>
    <t xml:space="preserve"> Буддийский храм 2445 метров северо-восточнее от с.Сукпак</t>
  </si>
  <si>
    <t>Строительство КТП , КТП 160кВА №9-05/4 фидер 9-05, зав.№70084 с.Сукпак на северо-восточной стороне с.Сукпак от оп.34</t>
  </si>
  <si>
    <t xml:space="preserve"> с.Сукпак на северо-восточной стороне с.Сукпак от оп.34,фидер 9-05</t>
  </si>
  <si>
    <t>Строительство КТП , Трансформатор ТМГ-100/10/0,4кВ зав.№90573,г.Кызыл на запад ул.Московская,Придорожный сервис</t>
  </si>
  <si>
    <t>г.Кызыл на запад ул.Московская,Придорожный сервис</t>
  </si>
  <si>
    <t>Строительство КТП , ТП КМТП-1-В-25-10//0,4 УХЛ1зав.№1156,г.Шагонар, ул.Энергетиков 3/1</t>
  </si>
  <si>
    <t xml:space="preserve"> г.Шагонар, ул.Энергетиков, д.3/1</t>
  </si>
  <si>
    <t>Строительство КТП , ТП 2КТПН-ВК-400 зав.№2602-53/1 г.Шагонар, ул.Х.Д.Очур, д.3/1</t>
  </si>
  <si>
    <t xml:space="preserve"> г.Шагонар, ул.Х.Д.Очур, д.3/1</t>
  </si>
  <si>
    <t>Строительство КТП , Трансформатор ТМ-160 кВ зав.№6070, г. Кызыл, ул. Энергетиков, д. 6</t>
  </si>
  <si>
    <t xml:space="preserve"> г. Кызыл, ул. Энергетиков, д. 6</t>
  </si>
  <si>
    <t>Строительство КТП , Трансворматор ТМГ-25/10-0,4кВ зав.№1084ЦА091,р.Уюк,левый берег,р.Уюк,напротив горы "Кожагар-Даг"</t>
  </si>
  <si>
    <t xml:space="preserve"> Пий-Хемский р-н,левый берег,р.Уюк,напротив, горы Кожагар-Даг</t>
  </si>
  <si>
    <t>Строительство КТП , Трансформатор СТП-160/10/0,4кВ за.№1807Д404,,г.Кызыл, ул.Интернациональная,д.60</t>
  </si>
  <si>
    <t>Строительство КТП , Трансформатор ТМГ-250/10-УХЛ1,10/0,4кВ,У/Ун-0 зав.№1849399,г.Туран, ул.Шоссейная, д.2"в"</t>
  </si>
  <si>
    <t xml:space="preserve"> г.Туран, ул.Шоссейная, д.2в</t>
  </si>
  <si>
    <t>Строительство КТП , Трансформатор ТМГ25 10/0,4УХЛ1 Y/Zн-11зав.№1895414,2017 г.в.г.Шагонар, ул.Енисейская, д.31</t>
  </si>
  <si>
    <t xml:space="preserve"> г.Шагонар, ул.Енисейская, д.31</t>
  </si>
  <si>
    <t>Строительство КТП , Трансформатор ТМГ25 10/0,4УХЛ1 Y/Zн-11зав.№1895507, 2017 г.в. с.Кундустуг, м.Кызыл-Узук (Узук)</t>
  </si>
  <si>
    <t>с.Кундустуг, м.Кызыл-Узук (Узук)</t>
  </si>
  <si>
    <t>Строительство КТП , Трансформатор ТМГэ 400,10/0,4-УХЛ1, Y/Zн-11, зав, №17725,г.Шагонар,ул.Бай-Даг,д.3</t>
  </si>
  <si>
    <t>г.Шагонар, ул.Бай-Даг, д. 3</t>
  </si>
  <si>
    <t>Строительство КТП , Трансформатор ТМГ2э-630,10/0,4-УХЛ1,з№17179,г.Шагонар,Набережная23,Эъжим42,Эйлиг-Хемская17,Сенек31</t>
  </si>
  <si>
    <t>г.Шагонар,ул.Сенек,д.31,Набережная,23,Эъким,12,Эйлиг-Хемская,17</t>
  </si>
  <si>
    <t>Строительство КТП , Трансформатор ТМГэ 400,10/0,4-УХЛ1,зав,17724,г.Шагонар,ул.Восточная,д.50</t>
  </si>
  <si>
    <t>г.Шагонар,ул.Восточная,д.50</t>
  </si>
  <si>
    <t>Строительство КТП , Трансформатор ТМГэ2-630,10/0,4-УХЛ1,зав,17180, г.Шагонар,  ул.Степная,д.63, ул.Адыы-Шынаа,д.67,д.79</t>
  </si>
  <si>
    <t xml:space="preserve"> г.Шагонар,  ул.Степная,д.63, ул.Адыы-Шынаа,д.67,д.79</t>
  </si>
  <si>
    <t>Строительство КТП , КТПТ-ВВ-630/10/0,4 УХЛ1,зав.№0937, г.в. 2018,г.Шагонар г, Чээнек ул, дом № 9</t>
  </si>
  <si>
    <t xml:space="preserve"> г.Шагонар,ул.Чээнек,д.9</t>
  </si>
  <si>
    <t>Строительство КТП , КТП-250-6/0,4 УХЛ1,зав.№361, г. Ак-Довурак, 80 м. юго-восточной стороны от д. 7 по ул. Строительная</t>
  </si>
  <si>
    <t xml:space="preserve">  г. Ак-Довурак, 80 м. юго-восточной стороны от д. 7 по ул. Строительная</t>
  </si>
  <si>
    <t>Строительство КТП , Трансформатор ТМГ 250кВА.6/0,4кВ зав.№1930084 с.Барлык,ул.Адыр-Мажалык,4,15,41,44 Сайзырал д. 10а</t>
  </si>
  <si>
    <t xml:space="preserve"> с. Барлык, ул.Адыр-Мажалык, д.4, 15, 41, 44, ул.Сайзырал, д.10а</t>
  </si>
  <si>
    <t>Строительство КТП , Трансформатор ТМГ-250кВА зав.№1930165, 2018г.в. г.Кызыл, ул.Набережная, д.65</t>
  </si>
  <si>
    <t>г.Кызыл, ул.Набережная, д.65</t>
  </si>
  <si>
    <t>КТП-400кВА  зав.№828 с.Эржей,ул.Новая</t>
  </si>
  <si>
    <t>КС_1630 Строительство КТП-10/0,4 кВ с. Эржей, ул. Новая</t>
  </si>
  <si>
    <t>Трансформатор ТМГ-63 кВА, зав.№61021, птг.Каа-Хемский район,местечко "Чурек"</t>
  </si>
  <si>
    <t>КС_1542 Строительство  ТП до 630кВА  птг.Каа-Хемский район,местечко "Чурек"</t>
  </si>
  <si>
    <t>Трансформатор ТМГ-10/0,4 25кВА зав.№1939615Улуг-Хемский р-н, м. "Донде-Бараак"</t>
  </si>
  <si>
    <t>КС_1509 Строительство КТП  Улуг-Хемский район, местечко "Донде-Бараак"</t>
  </si>
  <si>
    <t>Трансформатор ТМГ-25кВА зав.№1939359,Тандинский район, местечко Хадын, 13000 м. С-В от с. Бай-Хаак</t>
  </si>
  <si>
    <t>КС_1662 Строительство СТП 10/0,4кВ Тандинский район, местечко Хадын, 13000 м. С-В от с. Бай-Хаак</t>
  </si>
  <si>
    <t>Трансформатор ТМГ-250 г.Шагонар, Интернациональная,д.32/1</t>
  </si>
  <si>
    <t>КС_1720 Строительство ТП-10/0,4кВ г.Шагонар, ул.Интернациональная,д.32/1</t>
  </si>
  <si>
    <t>Трансформаторная подстанция КТП-100кВ, зав.№137,г.Шагонар, ул.Депутатская,д.15</t>
  </si>
  <si>
    <t>КС_1725 Строительство ТП 6-20/0,4кВ,г.Шагонар, ул.Депутатская,д.15</t>
  </si>
  <si>
    <t>КС-2460 
Строительство КТП г.Кызыл,ул.Еловая,Грибная,Сосновая,Кедровая,Удачная</t>
  </si>
  <si>
    <t>трансформаторная подстанция СТП=25кВА  №609, зав.№1154 г.Кызыл, ул.Калинина,д.144,пом.8,9</t>
  </si>
  <si>
    <t>КС_1819 Строительство СТП-25кВА г.Кызыл, ул.Калинина,д.144,пом.8,9</t>
  </si>
  <si>
    <t>Трансформатор ТМГ-25кВ зав.№1895408 г.Кызыл,"Военный городок"отдельной мотост.бригады "Горной"</t>
  </si>
  <si>
    <t>КС_2005 Строительство КТП-25кВА г.Кызыл,"Военный городок"отдельной мотост.бригады "Горной"</t>
  </si>
  <si>
    <t>Трансформаторная подстанция СТП №611, зав.№1142, г.Кызыл,ул.Калинина,д.17</t>
  </si>
  <si>
    <t>КС_1795 Строительство КТП,РТ, г.Кызыл,ул.Калинина,д.17</t>
  </si>
  <si>
    <t>ТрансформаторТМГ-160кВА зав.№52613 г.Кызыл,ул.Набережная,д.53</t>
  </si>
  <si>
    <t>КС_1897 Строительство ТП-630 кВА г.Кызыл,ул.Набережная,д.53</t>
  </si>
  <si>
    <t>Трансформатор ТМГ-630кВА зав.№1945661, с.Хову-Аксы,ул.Мира</t>
  </si>
  <si>
    <t>КС_1704 Строительство ТП-0,4кВ с.Хову-Аксы,ул.Мира</t>
  </si>
  <si>
    <t xml:space="preserve">Трансформаторная подстанция КТПС-В/В-25-10/0,4кВ,зав.№2019-09/09-6 кВ с.Солчур,м.Бора-Шай "Эзирлиг" </t>
  </si>
  <si>
    <t>КС_1894 Строительство КТП-10/0,4 кВ с.Солчур, местечко Бора-Шай "Эзирлиг" (кад.№ЗУ 17:07:0801002:3)</t>
  </si>
  <si>
    <t>Трансформаторная подстанция КТП-25кВА №9-06-1, зав.№1152,с.Сукпак,ул.Кызылская,д.1</t>
  </si>
  <si>
    <t>КС_2023 Строительство КТП-25кВАс.Сукпак,ул.Кызылская,д.1</t>
  </si>
  <si>
    <t>Трансформаторная подстанция КТП-100кВ №616 №  зав.№16086,г.Кызыл, ул.Ровенская,д.3б</t>
  </si>
  <si>
    <t>КС_2001 Строительство КТП-10/0,4кВ г.Кызыл, ул.Ровенская, д.3б</t>
  </si>
  <si>
    <t>КС-1883 
Строительство ТП 10/0,4кВ  Тандинский р-н, с/в от села Марачевка</t>
  </si>
  <si>
    <t>Трансформатор  ТМГ 10/0,4кВ 400кВа зав.№1784663 г.Кызыл,Вавиленский затон,ул.Вавилинская,д.1Б</t>
  </si>
  <si>
    <t>КС_2095 Строительство КТП г.Кызыл,Вавиленский затон,ул.Вавилинская,д.1Б</t>
  </si>
  <si>
    <t>КС-2038 
Строительство СТП-10/0,4кВ 25кВА Танд.район,4,25км.юго-в.от с.Успенка(к.№17:10:0902004:164)</t>
  </si>
  <si>
    <t xml:space="preserve">  КС-2403  
Строительство КТП РТ г.Кызыл, м.Вавиленский затон</t>
  </si>
  <si>
    <t>Трансформаторная подстанция 2КТПН 400/10/0,4 УХЛ1 зав.№089/20 г.Кызыл,ул.Каа-Хем за ГУП "Водоканал"</t>
  </si>
  <si>
    <t>Итого: ТП 10/0,4 кВ -140 шт.</t>
  </si>
  <si>
    <t>кс-1088</t>
  </si>
  <si>
    <t>кс-111</t>
  </si>
  <si>
    <t>кс-100</t>
  </si>
  <si>
    <t>кс-206</t>
  </si>
  <si>
    <t>кс-135</t>
  </si>
  <si>
    <t>кс-272</t>
  </si>
  <si>
    <t>кс-347</t>
  </si>
  <si>
    <t>кс-1020</t>
  </si>
  <si>
    <t>кс-325</t>
  </si>
  <si>
    <t>кс-463</t>
  </si>
  <si>
    <t>кс-1015</t>
  </si>
  <si>
    <t>реконструкция ТП-18</t>
  </si>
  <si>
    <t>кс-1013</t>
  </si>
  <si>
    <t>кс-1191</t>
  </si>
  <si>
    <t>кс-1240</t>
  </si>
  <si>
    <t>кс-1293</t>
  </si>
  <si>
    <t>кс-1472</t>
  </si>
  <si>
    <t>кс-1560</t>
  </si>
  <si>
    <t>кс-1578</t>
  </si>
  <si>
    <t>кс-1454</t>
  </si>
  <si>
    <t>кс-1223</t>
  </si>
  <si>
    <t>кс-1602</t>
  </si>
  <si>
    <t>кс-1599</t>
  </si>
  <si>
    <t>кс-1618</t>
  </si>
  <si>
    <t>кс-1522</t>
  </si>
  <si>
    <t>кс-1680</t>
  </si>
  <si>
    <t>кс-1630</t>
  </si>
  <si>
    <t>кс-1542</t>
  </si>
  <si>
    <t>кс-1509</t>
  </si>
  <si>
    <t>кс-1662</t>
  </si>
  <si>
    <t>кс-1720</t>
  </si>
  <si>
    <t>кс-1725</t>
  </si>
  <si>
    <t>кс-2005</t>
  </si>
  <si>
    <t>КС_1795</t>
  </si>
  <si>
    <t>КС_1897</t>
  </si>
  <si>
    <t>кс-1894</t>
  </si>
  <si>
    <t>КС_2001</t>
  </si>
  <si>
    <t>КС_2095</t>
  </si>
  <si>
    <t>Трансформатор ТМГ-160кВа заву.№13197 с.Сесерлиг,м.Даг-Баары</t>
  </si>
  <si>
    <t xml:space="preserve"> кс-2128</t>
  </si>
  <si>
    <t>Строительство ТП6-20/0,4кВ с.Кара-Хаак,ул.Ивановна,д.8</t>
  </si>
  <si>
    <t>кс-1752</t>
  </si>
  <si>
    <t>Строительство КТП 10/0,4кВ,г.Кызыл,ул.Чагытайская,д.4</t>
  </si>
  <si>
    <t xml:space="preserve"> кс-1739</t>
  </si>
  <si>
    <t xml:space="preserve"> Строительство КСТП  Каа-Хемский р-н,с.Суг-Бажи,м.Кызыг-Даш на 29км.по лев.стороне автодор</t>
  </si>
  <si>
    <t>Строительство КСТП  Каа-Хемский р-н,с.Суг-Бажи,м.Кызыг-Даш на 29км.по лев.стороне автодор</t>
  </si>
  <si>
    <t xml:space="preserve"> кс-2318</t>
  </si>
  <si>
    <t>Строительство КТП-6/0,4кВ с.Хову-Аксы,ул.Мира(17:15:0301011:520) (по данной КС 2165- 3ктп стр5,6,11)</t>
  </si>
  <si>
    <t xml:space="preserve"> кс-2165</t>
  </si>
  <si>
    <t>Строительство КТП-160кВА 10/0,4кВ с.Сизим,местечко "Шуй" Культурно-оздоровительный объект</t>
  </si>
  <si>
    <t xml:space="preserve"> кс-2167</t>
  </si>
  <si>
    <t>Строительство СТП-10/0,4кВ 40кВА,с.Эржей,ул.Сосновая,д.28</t>
  </si>
  <si>
    <t xml:space="preserve"> кс-2250</t>
  </si>
  <si>
    <t>Строительство СТП-10/0,4кВ 63кВА, с.Эржей м.Вяткина заимка</t>
  </si>
  <si>
    <t xml:space="preserve"> кс-2373</t>
  </si>
  <si>
    <t>Строительство КТП г.Кызыл, м.Вавиленский затон</t>
  </si>
  <si>
    <t xml:space="preserve"> кс-2099</t>
  </si>
  <si>
    <t>Строительство ТП, "ПС 35кВ птг.Каа-Хем",ул.Шахтерская</t>
  </si>
  <si>
    <t>кс-2264</t>
  </si>
  <si>
    <t xml:space="preserve">Строительство СТП 10/0,4 кВ Тандин.район,16 км.трассы Бай-Хаак-Кызыл в зап.напр.р.Хадын </t>
  </si>
  <si>
    <t xml:space="preserve"> кс-2035</t>
  </si>
  <si>
    <t xml:space="preserve"> кс-2060</t>
  </si>
  <si>
    <t>кс-1954</t>
  </si>
  <si>
    <t>Строительство ТП№6-20/0,4кВ м."Чинге-Даг" на с/з от пгт.Хову-Аксы</t>
  </si>
  <si>
    <t xml:space="preserve"> кс-1754</t>
  </si>
  <si>
    <t xml:space="preserve"> Строительство КСТП с.Аржаан,м.Михайловка</t>
  </si>
  <si>
    <t>Строительство КСТП с.Аржаан,м.Михайловка</t>
  </si>
  <si>
    <t>кс-1508</t>
  </si>
  <si>
    <t>Строительство СКТП,Каа-Хемский район,с.Суг-Бажы, местечко Кок-Тей (17:04:1101001:155)</t>
  </si>
  <si>
    <t xml:space="preserve"> кс-1817</t>
  </si>
  <si>
    <t>КС-2370</t>
  </si>
  <si>
    <t>Строительство КТП г.Кызыл,ул.Еловая,Грибная,Сосновая,Кедровая,Удачная</t>
  </si>
  <si>
    <t>кс-2460</t>
  </si>
  <si>
    <t>Строительство ТП 10/0,4кВ  Тандинский р-н, с/в от села Марачевка</t>
  </si>
  <si>
    <t>кс-1883</t>
  </si>
  <si>
    <t>Строительство СТП-10/0,4кВ 25кВА Танд.район,4,25км.юго-в.от с.Успенка(к.№17:10:0902004:164)</t>
  </si>
  <si>
    <t>кс-2038</t>
  </si>
  <si>
    <t>Строительство КТП РТ г.Кызыл, м.Вавиленский затон</t>
  </si>
  <si>
    <t xml:space="preserve"> кс-2403</t>
  </si>
  <si>
    <t xml:space="preserve">ПС 35 кВ </t>
  </si>
  <si>
    <t>Итого : ПС-35 кВ - 2 шт.</t>
  </si>
  <si>
    <t xml:space="preserve">ВЛ 35 кВ </t>
  </si>
  <si>
    <t>Итого: ВЛ-35 кВ - 15,926 км.</t>
  </si>
  <si>
    <t>Строительство ВЛ-10кВ г.Кызыл, м.Вавиленский затон</t>
  </si>
  <si>
    <t xml:space="preserve"> Строительство ВЛ-10кВ г.Кызыл, м.Вавиленский затон</t>
  </si>
  <si>
    <t>ВЛ 10 кВ от ТП-10/0,4кВ 40кВА  фидер 3-04-8  с.Усть-Бурень, м."Усть-Дерзиг" СИП-3 1*50-20 165м.</t>
  </si>
  <si>
    <t>ВЛ 10 кВ  от оп.№30/12 ф.36-13 г.Кызыл, ул.Новомостовая СИП (3*50+1*70+1*16)-153м</t>
  </si>
  <si>
    <t>ВЛ-10кВ г.Кызыл, ул.О.Курседи, д.151 ж,пом.№1,3 на 1этаже.Провод СИП-3 (1*50)=10м,энерголес 1шт</t>
  </si>
  <si>
    <t xml:space="preserve"> Строительство ВЛ-10кВ Тандинский р-н, с/в от села Марачевка</t>
  </si>
  <si>
    <t>Строительство ВЛ-10кВ Тандинский р-н, с/в от села Марачевка</t>
  </si>
  <si>
    <t>ВЛ-10кВ оп72-11 до72-22,ф8-07г.Шагонар,Сенек,31,Набережная,23,СИП-3 1*50-20=1397м,энергол-18шт</t>
  </si>
  <si>
    <t xml:space="preserve"> кс-1602</t>
  </si>
  <si>
    <t>Строительство ВЛ-10кВ 459м г.Шагонар, ул.Степная,д.63, ул.Адыы-Шынаа,д.67,д.79</t>
  </si>
  <si>
    <t xml:space="preserve"> кс-1599</t>
  </si>
  <si>
    <t>Строительство ВЛ-10кВ г.Шагонар,ул.Чээнек,д.9</t>
  </si>
  <si>
    <t xml:space="preserve"> кс-1618</t>
  </si>
  <si>
    <t xml:space="preserve">ВЛ-6кВ оп№33-44 ф.1-06г.Ак-Довурак,80 м.ю/в стор.ул.Строительная,7,СИП3 1*50-20=2060м,энерголес-30шт
</t>
  </si>
  <si>
    <t xml:space="preserve"> кс-1522</t>
  </si>
  <si>
    <t>ВЛ-10кВ от оп.117 до СТП№2-02-8,ф.2-02,птг.Каа-Хемский р-н,м."Чурек",СИП-3 1*50=470,Стойка СВ -6шт.</t>
  </si>
  <si>
    <t xml:space="preserve"> кс-1509</t>
  </si>
  <si>
    <t>ВЛ-10кВ от оп.263 ф.8-07, Тандин.р-н, м.Хадын,13000м.С-В от с.Бай-Хаак,СИП-4 1*50-2766м,энер11м=20шт</t>
  </si>
  <si>
    <t>КС-1662</t>
  </si>
  <si>
    <t xml:space="preserve"> ВЛ-10 кВ  г.Кызыл,"Военный городок"отдельной мотост.бригады "Горной"</t>
  </si>
  <si>
    <t xml:space="preserve"> кс-2005</t>
  </si>
  <si>
    <t>Строительство КТП-6/0,4кВ с.Хову-Аксы,ул.Мира(17:15:0301011:520)  (по данной КС 2165- 3ктп стр5,6,11)</t>
  </si>
  <si>
    <t>кс-2165</t>
  </si>
  <si>
    <t>Строительство  СТП 10/0,4 кВ Тандинский кожуун,местечко"Хадын" кад.№зем.уч.17:10:1101007:217</t>
  </si>
  <si>
    <t>Строительство КСТП кВ Кызылский р-н,м.Шокар-Ыяш</t>
  </si>
  <si>
    <t xml:space="preserve">                                                                                                                                                                                                                               
ОБЪЕМ ВЫПОЛНЕНИЯ РАБОТ 
«Комплекс кадастровых работ по  установлении границ охранных зон электросетевых объектов АО «Тываэнерго».
</t>
  </si>
  <si>
    <t>Строительство двухцепной ВЛ-10 кВ, установка резервуаров 10 кВ с ПКУ, для электроснабжения медицинского центра, котельной, административно-хозяйственного блока ф.20-19</t>
  </si>
  <si>
    <t>Строительство двухцепной ВЛ-10 кВ, установка резервуаров 10 кВ с ПКУ, для электроснабжения медицинского центра, котельной, административно-хозяйственного блока ф.20-19 и ф.20-20</t>
  </si>
  <si>
    <t>Республика Тыва, г. Кызыл, южнее от ул. Ангшарский бульвар, с восточной стороны ул. Бай-хХаакская, примыкает к объхезной дороге г. Кызыл, на запад от ул. Московской (кадастровый номер земельного участка 17:18:010560:3264)</t>
  </si>
  <si>
    <t>кс 2433</t>
  </si>
  <si>
    <t>Строительство двухцепной ВЛ-10 кВ, установка резервуаров 10 кВ с ПКУ, для электроснабжения медицинского центра, котельной, административно-хозяйственного блока  ф.20-20</t>
  </si>
  <si>
    <t>Итого: ВЛ- 0,4 кВ -105 шт. 34,406 км.</t>
  </si>
  <si>
    <t>ВЛ-35 кВ</t>
  </si>
  <si>
    <t>Строительство ВЛ-10 кВ .Кызыл, м.Вавиленский затон ул. Вавилинская, д.1а</t>
  </si>
  <si>
    <t>Строительство ВЛ-10 г.Кызыл, м.Вавиленский затон ул. Вавилинская, д.1а</t>
  </si>
  <si>
    <t>КС 2449 Строительство ВЛ-10 г.Кызыл, м.Вавиленский затон ул. Вавилинская, д.1а</t>
  </si>
  <si>
    <t>КС 2095 Строительство ВЛ-10 г.Кызыл, м.Вавиленский затон ул. Вавилинская, д.1а</t>
  </si>
  <si>
    <t xml:space="preserve">Строительство ВЛ-10 Пий-Хемский Кара-Хаак в райне переправы Кара-Хаак </t>
  </si>
  <si>
    <t xml:space="preserve">КС 2403Строительство ВЛ-10 Пий-Хемский Кара-Хаак в райне переправы Кара-Хаак </t>
  </si>
  <si>
    <t xml:space="preserve"> г.Кызыл, м.Вавиленский затон ул. Вавилинская, д.1а</t>
  </si>
  <si>
    <t xml:space="preserve"> Пий-Хемский Кара-Хаак в райне переправы Кара-Хаак </t>
  </si>
  <si>
    <t>г.Кызыл, м.Вавиленский затон ул. Вавилинская, д.1а</t>
  </si>
  <si>
    <t>Итого: ВЛ- 10 кВ -110 шт. 79,7395 км.</t>
  </si>
  <si>
    <t>КС 2403</t>
  </si>
  <si>
    <t xml:space="preserve">КС 2095 </t>
  </si>
  <si>
    <t>Итого: ВЛ- 10 кВ -112 шт. 90,2605 км.</t>
  </si>
  <si>
    <t>Всего по комплексу кадастровых работ по установлению охранных зон  электросетевых объектов АО «Тываэнерго» - всего ВЛ 35/10/0,4 -219 шт-140,5925 км; ТП/ПС-142 шт.  ( ВЛ-35 кв 2 шт. протяженностью - 15,926 км, ВЛ-10 кВ -112 шт. протяженностью - 90,2605 км.;  ВЛ-0,4 кВ - 105 шт. протяженностью - 34,406 км. ПС-35 кВ -2 шт. ТП 10/0,4 кВ - 140 шт.)</t>
  </si>
  <si>
    <t>Всего по комплексу кадастровых работ по  технической инвентаризации  электросетевых объектов АО «Тываэнерго» -218 шт.-239.4595 км, ТП/ПС-142 шт. (ВЛ-110 кВ -1 шт. протяженностью 109,388 км;  ВЛ-35 кв 2 шт протяженностью - 15,926 км, ВЛ-10 кВ -110 шт. протяженностью - 79,7395 км.;  ВЛ-0,4 кВ - 105 шт. протяженностью - 34,406 км. ПС-35 кВ -2 шт. ТП 10/0,4 кВ - 140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</si>
</sst>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1"/>
      <color theme="1"/>
      <name val="Calibri"/>
      <family val="2"/>
      <scheme val="minor"/>
    </font>
    <font>
      <sz val="8"/>
      <name val="Arial"/>
      <family val="2"/>
      <charset val="204"/>
    </font>
    <font>
      <sz val="16"/>
      <color theme="1"/>
      <name val="Calibri"/>
      <family val="2"/>
      <charset val="204"/>
      <scheme val="minor"/>
    </font>
    <font>
      <sz val="8"/>
      <name val="Arial"/>
      <family val="2"/>
    </font>
    <font>
      <sz val="14"/>
      <name val="Times New Roman"/>
      <family val="1"/>
      <charset val="204"/>
    </font>
    <font>
      <sz val="14"/>
      <color theme="1"/>
      <name val="Times New Roman"/>
      <family val="1"/>
      <charset val="204"/>
    </font>
    <font>
      <b/>
      <sz val="14"/>
      <name val="Times New Roman"/>
      <family val="1"/>
      <charset val="204"/>
    </font>
    <font>
      <b/>
      <sz val="14"/>
      <color theme="1"/>
      <name val="Times New Roman"/>
      <family val="1"/>
      <charset val="204"/>
    </font>
    <font>
      <sz val="14"/>
      <color rgb="FFFF0000"/>
      <name val="Times New Roman"/>
      <family val="1"/>
      <charset val="204"/>
    </font>
    <font>
      <b/>
      <sz val="11"/>
      <color theme="1"/>
      <name val="Calibri"/>
      <family val="2"/>
      <scheme val="minor"/>
    </font>
    <font>
      <b/>
      <sz val="12"/>
      <color theme="1"/>
      <name val="Times New Roman"/>
      <family val="1"/>
      <charset val="204"/>
    </font>
    <font>
      <b/>
      <sz val="16"/>
      <color theme="1"/>
      <name val="Times New Roman"/>
      <family val="1"/>
      <charset val="204"/>
    </font>
    <font>
      <sz val="16"/>
      <color theme="1"/>
      <name val="Times New Roman"/>
      <family val="1"/>
      <charset val="204"/>
    </font>
    <font>
      <b/>
      <sz val="14"/>
      <color rgb="FFFF0000"/>
      <name val="Times New Roman"/>
      <family val="1"/>
      <charset val="204"/>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2" fillId="0" borderId="0"/>
    <xf numFmtId="0" fontId="1" fillId="0" borderId="0"/>
    <xf numFmtId="0" fontId="3" fillId="0" borderId="0"/>
  </cellStyleXfs>
  <cellXfs count="131">
    <xf numFmtId="0" fontId="0" fillId="0" borderId="0" xfId="0"/>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0" xfId="0" applyFont="1"/>
    <xf numFmtId="0" fontId="5" fillId="2" borderId="1" xfId="0" applyFont="1" applyFill="1" applyBorder="1"/>
    <xf numFmtId="0" fontId="5" fillId="2" borderId="2" xfId="0" applyFont="1" applyFill="1" applyBorder="1"/>
    <xf numFmtId="0" fontId="5" fillId="2" borderId="0" xfId="0" applyFont="1" applyFill="1"/>
    <xf numFmtId="0" fontId="7" fillId="0" borderId="0" xfId="0" applyFont="1"/>
    <xf numFmtId="0" fontId="5" fillId="0" borderId="0" xfId="0" applyFont="1" applyFill="1"/>
    <xf numFmtId="0" fontId="5" fillId="0" borderId="0" xfId="0" applyFont="1" applyAlignment="1">
      <alignment wrapText="1"/>
    </xf>
    <xf numFmtId="0" fontId="4" fillId="2" borderId="7"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0" xfId="0" applyFont="1" applyFill="1" applyAlignment="1">
      <alignment horizontal="right" vertical="top" wrapText="1"/>
    </xf>
    <xf numFmtId="0" fontId="5" fillId="0" borderId="0" xfId="0" applyFont="1" applyFill="1" applyAlignment="1">
      <alignment wrapText="1"/>
    </xf>
    <xf numFmtId="0" fontId="5" fillId="0" borderId="1" xfId="0" applyFont="1" applyFill="1" applyBorder="1" applyAlignment="1">
      <alignment vertical="top"/>
    </xf>
    <xf numFmtId="0" fontId="5" fillId="0" borderId="1" xfId="0" applyFont="1" applyFill="1" applyBorder="1" applyAlignment="1">
      <alignment vertical="top" wrapText="1"/>
    </xf>
    <xf numFmtId="0" fontId="5" fillId="0" borderId="2" xfId="0" applyFont="1" applyFill="1" applyBorder="1" applyAlignment="1">
      <alignment vertical="top" wrapText="1"/>
    </xf>
    <xf numFmtId="0" fontId="5" fillId="0" borderId="2" xfId="0" applyFont="1" applyFill="1" applyBorder="1" applyAlignment="1">
      <alignment vertical="top"/>
    </xf>
    <xf numFmtId="0" fontId="5" fillId="0" borderId="1" xfId="0" applyFont="1" applyFill="1" applyBorder="1" applyAlignment="1">
      <alignment horizontal="center" vertical="center" wrapText="1"/>
    </xf>
    <xf numFmtId="0" fontId="5" fillId="0" borderId="0" xfId="0" applyFont="1" applyFill="1" applyAlignment="1">
      <alignment horizontal="center" wrapText="1"/>
    </xf>
    <xf numFmtId="0" fontId="5" fillId="0" borderId="0" xfId="0" applyFont="1" applyFill="1" applyAlignment="1">
      <alignment horizontal="left" wrapText="1"/>
    </xf>
    <xf numFmtId="0" fontId="5" fillId="0" borderId="1" xfId="0" applyFont="1" applyFill="1" applyBorder="1" applyAlignment="1">
      <alignment horizontal="left" vertical="top" wrapText="1"/>
    </xf>
    <xf numFmtId="0" fontId="8" fillId="0" borderId="0" xfId="0" applyFont="1" applyFill="1"/>
    <xf numFmtId="165" fontId="5" fillId="0" borderId="0" xfId="0" applyNumberFormat="1" applyFont="1" applyFill="1"/>
    <xf numFmtId="0" fontId="7" fillId="0" borderId="8" xfId="0" applyFont="1" applyFill="1" applyBorder="1" applyAlignment="1">
      <alignment horizontal="right" vertical="center" wrapText="1"/>
    </xf>
    <xf numFmtId="0" fontId="10" fillId="2" borderId="12"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xf>
    <xf numFmtId="0" fontId="5" fillId="2" borderId="9" xfId="0" applyFont="1" applyFill="1" applyBorder="1" applyAlignment="1">
      <alignment horizontal="center" vertical="top"/>
    </xf>
    <xf numFmtId="0" fontId="5" fillId="2" borderId="6" xfId="0" applyFont="1" applyFill="1" applyBorder="1"/>
    <xf numFmtId="0" fontId="7" fillId="2" borderId="0" xfId="0" applyFont="1" applyFill="1"/>
    <xf numFmtId="0" fontId="5" fillId="0" borderId="1" xfId="0" applyFont="1" applyFill="1" applyBorder="1" applyAlignment="1">
      <alignment wrapText="1"/>
    </xf>
    <xf numFmtId="0" fontId="11" fillId="0" borderId="15" xfId="0" applyFont="1" applyBorder="1" applyAlignment="1">
      <alignment horizontal="center" vertical="center"/>
    </xf>
    <xf numFmtId="0" fontId="10" fillId="2" borderId="15"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9" xfId="0" applyFont="1" applyBorder="1" applyAlignment="1">
      <alignment horizontal="center" vertical="center"/>
    </xf>
    <xf numFmtId="0" fontId="11" fillId="0" borderId="0" xfId="0" applyFont="1" applyFill="1" applyBorder="1" applyAlignment="1">
      <alignment wrapText="1"/>
    </xf>
    <xf numFmtId="0" fontId="0" fillId="0" borderId="0" xfId="0" applyBorder="1" applyAlignment="1">
      <alignment wrapText="1"/>
    </xf>
    <xf numFmtId="0" fontId="5" fillId="0" borderId="0" xfId="0" applyFont="1" applyBorder="1"/>
    <xf numFmtId="0" fontId="5" fillId="2" borderId="0" xfId="0" applyFont="1" applyFill="1" applyBorder="1"/>
    <xf numFmtId="0" fontId="7" fillId="0" borderId="0" xfId="0" applyFont="1" applyBorder="1"/>
    <xf numFmtId="0" fontId="5" fillId="0" borderId="0" xfId="0" applyFont="1" applyFill="1" applyBorder="1"/>
    <xf numFmtId="0" fontId="5" fillId="2" borderId="1" xfId="0" applyFont="1" applyFill="1" applyBorder="1" applyAlignment="1">
      <alignment wrapText="1"/>
    </xf>
    <xf numFmtId="0" fontId="5" fillId="2" borderId="6" xfId="0" applyFont="1" applyFill="1" applyBorder="1" applyAlignment="1">
      <alignment vertical="top" wrapText="1"/>
    </xf>
    <xf numFmtId="0" fontId="5" fillId="2" borderId="1" xfId="0" applyFont="1" applyFill="1" applyBorder="1" applyAlignment="1">
      <alignment vertical="top" wrapText="1"/>
    </xf>
    <xf numFmtId="0" fontId="6" fillId="0" borderId="0" xfId="0" applyFont="1" applyFill="1" applyBorder="1" applyAlignment="1">
      <alignment horizontal="left" vertical="top" wrapText="1"/>
    </xf>
    <xf numFmtId="0" fontId="7" fillId="2" borderId="2" xfId="0" applyFont="1" applyFill="1" applyBorder="1" applyAlignment="1">
      <alignment horizontal="center" vertical="center"/>
    </xf>
    <xf numFmtId="0" fontId="7" fillId="2" borderId="2" xfId="0" applyFont="1" applyFill="1" applyBorder="1" applyAlignment="1">
      <alignment horizontal="left" vertical="center"/>
    </xf>
    <xf numFmtId="0" fontId="11" fillId="0" borderId="18" xfId="0" applyFont="1" applyBorder="1" applyAlignment="1">
      <alignment horizontal="center" vertical="center"/>
    </xf>
    <xf numFmtId="0" fontId="10"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2" fillId="2" borderId="1" xfId="0" applyFont="1" applyFill="1" applyBorder="1" applyAlignment="1">
      <alignment wrapText="1"/>
    </xf>
    <xf numFmtId="0" fontId="7" fillId="2"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7" fillId="2" borderId="4" xfId="0" applyFont="1" applyFill="1" applyBorder="1" applyAlignment="1">
      <alignment horizontal="left" vertical="top"/>
    </xf>
    <xf numFmtId="0" fontId="0" fillId="2" borderId="6" xfId="0" applyFill="1" applyBorder="1" applyAlignment="1"/>
    <xf numFmtId="0" fontId="5" fillId="2" borderId="2" xfId="0" applyFont="1" applyFill="1" applyBorder="1" applyAlignment="1">
      <alignment vertical="top" wrapText="1"/>
    </xf>
    <xf numFmtId="0" fontId="5" fillId="2" borderId="2" xfId="0" applyFont="1" applyFill="1" applyBorder="1" applyAlignment="1">
      <alignment vertical="top"/>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165" fontId="4"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wrapText="1"/>
    </xf>
    <xf numFmtId="0" fontId="4" fillId="2" borderId="4" xfId="0" applyFont="1" applyFill="1" applyBorder="1" applyAlignment="1">
      <alignment horizontal="left" vertical="top" wrapText="1"/>
    </xf>
    <xf numFmtId="165"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4"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vertical="center" wrapText="1"/>
    </xf>
    <xf numFmtId="0" fontId="0" fillId="2" borderId="1" xfId="0" applyFill="1" applyBorder="1" applyAlignment="1">
      <alignment wrapText="1"/>
    </xf>
    <xf numFmtId="0" fontId="5" fillId="2" borderId="4" xfId="0" applyFont="1" applyFill="1" applyBorder="1" applyAlignment="1">
      <alignment horizontal="left" vertical="top" wrapText="1"/>
    </xf>
    <xf numFmtId="164" fontId="4" fillId="2" borderId="1" xfId="0" applyNumberFormat="1" applyFont="1" applyFill="1" applyBorder="1" applyAlignment="1">
      <alignment horizontal="center" vertical="center"/>
    </xf>
    <xf numFmtId="0" fontId="4" fillId="2" borderId="7" xfId="0" applyFont="1" applyFill="1" applyBorder="1" applyAlignment="1">
      <alignment horizontal="left" vertical="top" wrapText="1"/>
    </xf>
    <xf numFmtId="0" fontId="7" fillId="2" borderId="1" xfId="0" applyFont="1" applyFill="1" applyBorder="1" applyAlignment="1">
      <alignment horizontal="center" vertical="center"/>
    </xf>
    <xf numFmtId="0" fontId="5" fillId="2" borderId="7" xfId="0" applyFont="1" applyFill="1" applyBorder="1" applyAlignment="1">
      <alignment horizontal="left" vertical="top" wrapText="1"/>
    </xf>
    <xf numFmtId="0" fontId="7" fillId="2" borderId="1" xfId="0" applyFont="1" applyFill="1" applyBorder="1" applyAlignment="1">
      <alignment horizontal="left" vertical="top"/>
    </xf>
    <xf numFmtId="0" fontId="0" fillId="2" borderId="1" xfId="0" applyFill="1" applyBorder="1" applyAlignment="1"/>
    <xf numFmtId="0" fontId="6" fillId="2" borderId="1" xfId="0" applyFont="1" applyFill="1" applyBorder="1" applyAlignment="1">
      <alignment horizontal="left" vertical="top" wrapText="1"/>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5" fillId="2" borderId="20" xfId="0" applyFont="1" applyFill="1" applyBorder="1" applyAlignment="1">
      <alignment horizontal="center" vertical="center"/>
    </xf>
    <xf numFmtId="0" fontId="6" fillId="2" borderId="7" xfId="0" applyFont="1" applyFill="1" applyBorder="1" applyAlignment="1">
      <alignment horizontal="left" vertical="top" wrapText="1"/>
    </xf>
    <xf numFmtId="0" fontId="7" fillId="0" borderId="0" xfId="0" applyFont="1" applyBorder="1" applyAlignment="1">
      <alignment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11" fillId="0" borderId="13" xfId="0" applyFont="1" applyBorder="1" applyAlignment="1">
      <alignment horizontal="left" vertical="center"/>
    </xf>
    <xf numFmtId="0" fontId="0" fillId="0" borderId="14" xfId="0" applyBorder="1" applyAlignment="1">
      <alignment horizontal="left" vertical="center"/>
    </xf>
    <xf numFmtId="0" fontId="11" fillId="0" borderId="9" xfId="0" applyFont="1" applyBorder="1" applyAlignment="1">
      <alignment horizontal="left" vertical="center"/>
    </xf>
    <xf numFmtId="0" fontId="0" fillId="0" borderId="10" xfId="0" applyBorder="1" applyAlignment="1">
      <alignment horizontal="left" vertical="center"/>
    </xf>
    <xf numFmtId="0" fontId="11" fillId="0"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7" fillId="0" borderId="4" xfId="0" applyFont="1" applyFill="1" applyBorder="1" applyAlignment="1">
      <alignment wrapText="1"/>
    </xf>
    <xf numFmtId="0" fontId="0" fillId="0" borderId="6" xfId="0" applyBorder="1" applyAlignment="1">
      <alignment wrapText="1"/>
    </xf>
    <xf numFmtId="0" fontId="7" fillId="0" borderId="1" xfId="0" applyFont="1" applyFill="1" applyBorder="1" applyAlignment="1"/>
    <xf numFmtId="0" fontId="0" fillId="0" borderId="1" xfId="0" applyBorder="1" applyAlignment="1"/>
    <xf numFmtId="0" fontId="7" fillId="2" borderId="4" xfId="0" applyFont="1" applyFill="1" applyBorder="1" applyAlignment="1">
      <alignment horizontal="left" vertical="top"/>
    </xf>
    <xf numFmtId="0" fontId="0" fillId="2" borderId="6" xfId="0" applyFill="1" applyBorder="1" applyAlignment="1"/>
    <xf numFmtId="0" fontId="7" fillId="0" borderId="0" xfId="0" applyFont="1" applyAlignment="1">
      <alignment wrapText="1"/>
    </xf>
    <xf numFmtId="0" fontId="6" fillId="2" borderId="5" xfId="0" applyFont="1" applyFill="1" applyBorder="1" applyAlignment="1">
      <alignment horizontal="left" vertical="top" wrapText="1"/>
    </xf>
    <xf numFmtId="0" fontId="7" fillId="2" borderId="4" xfId="0" applyFont="1" applyFill="1" applyBorder="1" applyAlignment="1">
      <alignment horizontal="left" vertical="center" wrapText="1"/>
    </xf>
    <xf numFmtId="0" fontId="9" fillId="2" borderId="5" xfId="0" applyFont="1" applyFill="1" applyBorder="1" applyAlignment="1">
      <alignment wrapText="1"/>
    </xf>
    <xf numFmtId="0" fontId="7" fillId="2" borderId="16" xfId="0" applyFont="1" applyFill="1" applyBorder="1" applyAlignment="1">
      <alignment horizontal="left" vertical="top"/>
    </xf>
    <xf numFmtId="0" fontId="0" fillId="2" borderId="17" xfId="0" applyFill="1" applyBorder="1" applyAlignment="1"/>
    <xf numFmtId="0" fontId="6" fillId="2" borderId="1" xfId="0" applyFont="1" applyFill="1" applyBorder="1" applyAlignment="1">
      <alignment horizontal="left" vertical="top" wrapText="1"/>
    </xf>
    <xf numFmtId="0" fontId="0" fillId="2" borderId="1" xfId="0" applyFill="1" applyBorder="1" applyAlignment="1"/>
    <xf numFmtId="0" fontId="7" fillId="2" borderId="4" xfId="0" applyFont="1" applyFill="1" applyBorder="1" applyAlignment="1">
      <alignment horizontal="center" vertical="top" wrapText="1"/>
    </xf>
    <xf numFmtId="0" fontId="5" fillId="2" borderId="5" xfId="0" applyFont="1" applyFill="1" applyBorder="1" applyAlignment="1">
      <alignment horizontal="center" vertical="top"/>
    </xf>
    <xf numFmtId="0" fontId="9" fillId="2" borderId="5" xfId="0" applyFont="1" applyFill="1" applyBorder="1" applyAlignment="1">
      <alignment vertical="top"/>
    </xf>
    <xf numFmtId="0" fontId="7" fillId="2" borderId="4" xfId="0" applyFont="1" applyFill="1" applyBorder="1" applyAlignment="1"/>
    <xf numFmtId="0" fontId="11" fillId="0" borderId="13" xfId="0" applyFont="1" applyBorder="1" applyAlignment="1">
      <alignment horizontal="center" vertical="center" wrapText="1"/>
    </xf>
    <xf numFmtId="0" fontId="0" fillId="0" borderId="14" xfId="0" applyBorder="1" applyAlignment="1">
      <alignment horizontal="center" vertical="center"/>
    </xf>
    <xf numFmtId="0" fontId="7" fillId="2" borderId="0" xfId="0" applyFont="1" applyFill="1" applyAlignment="1">
      <alignment wrapText="1"/>
    </xf>
    <xf numFmtId="0" fontId="8" fillId="2"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3" fillId="2" borderId="4" xfId="0" applyFont="1" applyFill="1" applyBorder="1" applyAlignment="1">
      <alignment horizontal="left" vertical="top"/>
    </xf>
    <xf numFmtId="0" fontId="14" fillId="2" borderId="6" xfId="0" applyFont="1" applyFill="1" applyBorder="1" applyAlignment="1"/>
    <xf numFmtId="165" fontId="6" fillId="2" borderId="7" xfId="0" applyNumberFormat="1" applyFont="1" applyFill="1" applyBorder="1" applyAlignment="1">
      <alignment horizontal="center" vertical="center" wrapText="1"/>
    </xf>
    <xf numFmtId="0" fontId="7" fillId="2" borderId="1" xfId="0" applyFont="1" applyFill="1" applyBorder="1" applyAlignment="1">
      <alignment horizontal="center"/>
    </xf>
    <xf numFmtId="0" fontId="7" fillId="2" borderId="1" xfId="0" applyFont="1" applyFill="1" applyBorder="1"/>
    <xf numFmtId="0" fontId="6" fillId="2" borderId="7" xfId="0" applyFont="1" applyFill="1" applyBorder="1" applyAlignment="1">
      <alignment horizontal="center" vertical="center" wrapText="1"/>
    </xf>
    <xf numFmtId="165" fontId="7" fillId="2" borderId="2" xfId="0" applyNumberFormat="1" applyFont="1" applyFill="1" applyBorder="1" applyAlignment="1">
      <alignment horizontal="center" vertical="center"/>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Medium9"/>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2" zoomScale="50" zoomScaleNormal="50" workbookViewId="0">
      <pane ySplit="1" topLeftCell="A3" activePane="bottomLeft" state="frozen"/>
      <selection activeCell="A2" sqref="A2"/>
      <selection pane="bottomLeft" activeCell="E17" sqref="E17"/>
    </sheetView>
  </sheetViews>
  <sheetFormatPr defaultRowHeight="18.75" x14ac:dyDescent="0.3"/>
  <cols>
    <col min="1" max="1" width="9.140625" style="11"/>
    <col min="2" max="2" width="57.5703125" style="11" customWidth="1"/>
    <col min="3" max="3" width="63.140625" style="11" customWidth="1"/>
    <col min="4" max="4" width="54.5703125" style="11" customWidth="1"/>
    <col min="5" max="5" width="14.5703125" style="9" customWidth="1"/>
    <col min="6" max="6" width="60.7109375" style="11" customWidth="1"/>
    <col min="7" max="7" width="54.28515625" style="17" hidden="1" customWidth="1"/>
    <col min="8" max="8" width="79.7109375" style="11" customWidth="1"/>
    <col min="9" max="12" width="9.140625" style="11"/>
    <col min="13" max="13" width="15.28515625" style="11" customWidth="1"/>
    <col min="14" max="16384" width="9.140625" style="11"/>
  </cols>
  <sheetData>
    <row r="1" spans="1:10" ht="38.25" customHeight="1" thickBot="1" x14ac:dyDescent="0.35">
      <c r="A1" s="90" t="s">
        <v>22</v>
      </c>
      <c r="B1" s="90"/>
      <c r="C1" s="90"/>
      <c r="D1" s="90"/>
      <c r="E1" s="90"/>
      <c r="F1" s="16" t="s">
        <v>20</v>
      </c>
    </row>
    <row r="2" spans="1:10" ht="94.5" customHeight="1" thickBot="1" x14ac:dyDescent="0.35">
      <c r="A2" s="91" t="s">
        <v>23</v>
      </c>
      <c r="B2" s="92"/>
      <c r="C2" s="92"/>
      <c r="D2" s="92"/>
      <c r="E2" s="93"/>
      <c r="F2" s="28" t="s">
        <v>515</v>
      </c>
      <c r="G2" s="11"/>
    </row>
    <row r="3" spans="1:10" ht="80.25" customHeight="1" thickBot="1" x14ac:dyDescent="0.35">
      <c r="A3" s="30" t="s">
        <v>1</v>
      </c>
      <c r="B3" s="31" t="s">
        <v>0</v>
      </c>
      <c r="C3" s="31" t="s">
        <v>16</v>
      </c>
      <c r="D3" s="31" t="s">
        <v>18</v>
      </c>
      <c r="E3" s="29" t="s">
        <v>17</v>
      </c>
      <c r="F3" s="38"/>
      <c r="G3" s="11"/>
    </row>
    <row r="4" spans="1:10" ht="21.75" customHeight="1" x14ac:dyDescent="0.3">
      <c r="A4" s="94" t="s">
        <v>524</v>
      </c>
      <c r="B4" s="95"/>
      <c r="C4" s="36"/>
      <c r="D4" s="36"/>
      <c r="E4" s="37"/>
      <c r="F4" s="39"/>
      <c r="G4" s="11"/>
    </row>
    <row r="5" spans="1:10" ht="41.25" customHeight="1" x14ac:dyDescent="0.3">
      <c r="A5" s="14">
        <v>1</v>
      </c>
      <c r="B5" s="20" t="s">
        <v>14</v>
      </c>
      <c r="C5" s="20" t="s">
        <v>14</v>
      </c>
      <c r="D5" s="21" t="s">
        <v>15</v>
      </c>
      <c r="E5" s="1">
        <v>1.82</v>
      </c>
      <c r="F5" s="14"/>
      <c r="G5" s="11"/>
    </row>
    <row r="6" spans="1:10" ht="41.25" customHeight="1" x14ac:dyDescent="0.3">
      <c r="A6" s="14">
        <v>2</v>
      </c>
      <c r="B6" s="35" t="s">
        <v>519</v>
      </c>
      <c r="C6" s="35" t="s">
        <v>519</v>
      </c>
      <c r="D6" s="35" t="s">
        <v>520</v>
      </c>
      <c r="E6" s="22">
        <v>15.896000000000001</v>
      </c>
      <c r="F6" s="35"/>
      <c r="G6" s="11"/>
    </row>
    <row r="7" spans="1:10" ht="63.75" customHeight="1" x14ac:dyDescent="0.3">
      <c r="A7" s="14">
        <v>3</v>
      </c>
      <c r="B7" s="25" t="s">
        <v>521</v>
      </c>
      <c r="C7" s="35" t="s">
        <v>521</v>
      </c>
      <c r="D7" s="35" t="s">
        <v>522</v>
      </c>
      <c r="E7" s="22">
        <v>0.03</v>
      </c>
      <c r="F7" s="35" t="s">
        <v>522</v>
      </c>
      <c r="G7" s="11"/>
    </row>
    <row r="8" spans="1:10" ht="24.75" customHeight="1" x14ac:dyDescent="0.3">
      <c r="A8" s="103" t="s">
        <v>523</v>
      </c>
      <c r="B8" s="104"/>
      <c r="C8" s="104"/>
      <c r="D8" s="21"/>
      <c r="E8" s="51">
        <f>E5+E6+E7</f>
        <v>17.746000000000002</v>
      </c>
      <c r="F8" s="14"/>
      <c r="G8" s="11"/>
    </row>
    <row r="9" spans="1:10" ht="23.25" customHeight="1" x14ac:dyDescent="0.3">
      <c r="A9" s="96" t="s">
        <v>525</v>
      </c>
      <c r="B9" s="97"/>
      <c r="C9" s="20"/>
      <c r="D9" s="21"/>
      <c r="E9" s="1"/>
      <c r="F9" s="14"/>
      <c r="G9" s="11"/>
    </row>
    <row r="10" spans="1:10" ht="60.75" customHeight="1" x14ac:dyDescent="0.3">
      <c r="A10" s="40">
        <v>1</v>
      </c>
      <c r="B10" s="19" t="s">
        <v>526</v>
      </c>
      <c r="C10" s="25" t="s">
        <v>526</v>
      </c>
      <c r="D10" s="19" t="s">
        <v>527</v>
      </c>
      <c r="E10" s="1">
        <v>1</v>
      </c>
      <c r="F10" s="19" t="s">
        <v>530</v>
      </c>
      <c r="G10" s="11"/>
    </row>
    <row r="11" spans="1:10" ht="41.25" customHeight="1" x14ac:dyDescent="0.3">
      <c r="A11" s="40">
        <v>2</v>
      </c>
      <c r="B11" s="25" t="s">
        <v>528</v>
      </c>
      <c r="C11" s="19" t="s">
        <v>528</v>
      </c>
      <c r="D11" s="19" t="s">
        <v>529</v>
      </c>
      <c r="E11" s="1">
        <v>1</v>
      </c>
      <c r="F11" s="14"/>
      <c r="G11" s="11"/>
    </row>
    <row r="12" spans="1:10" ht="23.25" customHeight="1" x14ac:dyDescent="0.3">
      <c r="A12" s="101" t="s">
        <v>531</v>
      </c>
      <c r="B12" s="102"/>
      <c r="C12" s="19"/>
      <c r="D12" s="18"/>
      <c r="E12" s="2">
        <f>E10+E11</f>
        <v>2</v>
      </c>
      <c r="F12" s="15"/>
      <c r="G12" s="11"/>
    </row>
    <row r="13" spans="1:10" ht="56.25" customHeight="1" x14ac:dyDescent="0.3">
      <c r="A13" s="98" t="s">
        <v>532</v>
      </c>
      <c r="B13" s="99"/>
      <c r="C13" s="99"/>
      <c r="D13" s="99"/>
      <c r="E13" s="99"/>
      <c r="F13" s="100"/>
      <c r="G13" s="11"/>
    </row>
    <row r="14" spans="1:10" ht="44.25" customHeight="1" x14ac:dyDescent="0.3">
      <c r="A14" s="41"/>
      <c r="B14" s="42"/>
      <c r="C14" s="42"/>
      <c r="D14" s="42"/>
      <c r="E14" s="42"/>
      <c r="F14" s="42"/>
      <c r="G14" s="11"/>
    </row>
    <row r="15" spans="1:10" s="6" customFormat="1" ht="45.75" customHeight="1" x14ac:dyDescent="0.3">
      <c r="A15" s="43"/>
      <c r="B15" s="89" t="s">
        <v>29</v>
      </c>
      <c r="C15" s="89"/>
      <c r="D15" s="89"/>
      <c r="E15" s="44"/>
      <c r="F15" s="43"/>
      <c r="J15" s="12"/>
    </row>
    <row r="16" spans="1:10" s="6" customFormat="1" x14ac:dyDescent="0.3">
      <c r="A16" s="43"/>
      <c r="B16" s="45"/>
      <c r="C16" s="45"/>
      <c r="D16" s="45"/>
      <c r="E16" s="44"/>
      <c r="F16" s="43"/>
      <c r="J16" s="12"/>
    </row>
    <row r="17" spans="1:10" s="6" customFormat="1" x14ac:dyDescent="0.3">
      <c r="A17" s="43"/>
      <c r="B17" s="45"/>
      <c r="C17" s="45"/>
      <c r="D17" s="45"/>
      <c r="E17" s="44"/>
      <c r="F17" s="43"/>
      <c r="J17" s="12"/>
    </row>
    <row r="18" spans="1:10" s="6" customFormat="1" x14ac:dyDescent="0.3">
      <c r="A18" s="43"/>
      <c r="B18" s="89" t="s">
        <v>26</v>
      </c>
      <c r="C18" s="89"/>
      <c r="D18" s="45"/>
      <c r="E18" s="44"/>
      <c r="F18" s="43"/>
      <c r="J18" s="12"/>
    </row>
    <row r="19" spans="1:10" s="6" customFormat="1" x14ac:dyDescent="0.3">
      <c r="A19" s="43"/>
      <c r="B19" s="43"/>
      <c r="C19" s="43"/>
      <c r="D19" s="43"/>
      <c r="E19" s="44"/>
      <c r="F19" s="43"/>
      <c r="J19" s="12"/>
    </row>
    <row r="20" spans="1:10" s="6" customFormat="1" x14ac:dyDescent="0.3">
      <c r="A20" s="43"/>
      <c r="B20" s="43"/>
      <c r="C20" s="43"/>
      <c r="D20" s="43"/>
      <c r="E20" s="44"/>
      <c r="F20" s="43"/>
      <c r="J20" s="12"/>
    </row>
    <row r="21" spans="1:10" x14ac:dyDescent="0.3">
      <c r="A21" s="46"/>
      <c r="B21" s="46"/>
      <c r="C21" s="46"/>
      <c r="D21" s="46"/>
      <c r="E21" s="44"/>
      <c r="F21" s="46"/>
    </row>
    <row r="22" spans="1:10" x14ac:dyDescent="0.3">
      <c r="A22" s="46"/>
      <c r="B22" s="46"/>
      <c r="C22" s="46"/>
      <c r="D22" s="46"/>
      <c r="E22" s="44"/>
      <c r="F22" s="46"/>
    </row>
  </sheetData>
  <mergeCells count="9">
    <mergeCell ref="B15:D15"/>
    <mergeCell ref="B18:C18"/>
    <mergeCell ref="A1:E1"/>
    <mergeCell ref="A2:E2"/>
    <mergeCell ref="A4:B4"/>
    <mergeCell ref="A9:B9"/>
    <mergeCell ref="A13:F13"/>
    <mergeCell ref="A12:B12"/>
    <mergeCell ref="A8:C8"/>
  </mergeCells>
  <pageMargins left="0.70866141732283472" right="0.70866141732283472" top="0.15748031496062992" bottom="0.15748031496062992" header="0.31496062992125984" footer="0.31496062992125984"/>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3"/>
  <sheetViews>
    <sheetView topLeftCell="A359" zoomScale="50" zoomScaleNormal="50" workbookViewId="0">
      <selection activeCell="A376" sqref="A376:D376"/>
    </sheetView>
  </sheetViews>
  <sheetFormatPr defaultRowHeight="18.75" x14ac:dyDescent="0.3"/>
  <cols>
    <col min="1" max="1" width="9.140625" style="11"/>
    <col min="2" max="2" width="57.5703125" style="11" customWidth="1"/>
    <col min="3" max="3" width="63.140625" style="11" customWidth="1"/>
    <col min="4" max="4" width="54.5703125" style="11" customWidth="1"/>
    <col min="5" max="5" width="14.5703125" style="9" customWidth="1"/>
    <col min="6" max="6" width="60.7109375" style="11" customWidth="1"/>
    <col min="7" max="7" width="54.28515625" style="17" hidden="1" customWidth="1"/>
    <col min="8" max="8" width="19.42578125" style="11" customWidth="1"/>
    <col min="9" max="9" width="23.7109375" style="11" customWidth="1"/>
    <col min="10" max="12" width="9.140625" style="11"/>
    <col min="13" max="13" width="15.28515625" style="11" customWidth="1"/>
    <col min="14" max="16384" width="9.140625" style="11"/>
  </cols>
  <sheetData>
    <row r="1" spans="1:7" ht="122.25" customHeight="1" thickBot="1" x14ac:dyDescent="0.35">
      <c r="A1" s="90" t="s">
        <v>735</v>
      </c>
      <c r="B1" s="90"/>
      <c r="C1" s="90"/>
      <c r="D1" s="90"/>
      <c r="E1" s="90"/>
      <c r="F1" s="16" t="s">
        <v>20</v>
      </c>
    </row>
    <row r="2" spans="1:7" ht="75.75" customHeight="1" thickBot="1" x14ac:dyDescent="0.35">
      <c r="A2" s="30" t="s">
        <v>1</v>
      </c>
      <c r="B2" s="31" t="s">
        <v>0</v>
      </c>
      <c r="C2" s="31" t="s">
        <v>16</v>
      </c>
      <c r="D2" s="31" t="s">
        <v>18</v>
      </c>
      <c r="E2" s="29" t="s">
        <v>17</v>
      </c>
      <c r="F2" s="38"/>
      <c r="G2" s="11"/>
    </row>
    <row r="3" spans="1:7" x14ac:dyDescent="0.3">
      <c r="A3" s="115" t="s">
        <v>518</v>
      </c>
      <c r="B3" s="116"/>
      <c r="C3" s="116"/>
      <c r="D3" s="116"/>
      <c r="E3" s="116"/>
      <c r="F3" s="85"/>
      <c r="G3" s="11"/>
    </row>
    <row r="4" spans="1:7" x14ac:dyDescent="0.3">
      <c r="A4" s="105" t="s">
        <v>517</v>
      </c>
      <c r="B4" s="117"/>
      <c r="C4" s="32"/>
      <c r="D4" s="32"/>
      <c r="E4" s="32"/>
      <c r="F4" s="86"/>
      <c r="G4" s="11"/>
    </row>
    <row r="5" spans="1:7" ht="37.5" x14ac:dyDescent="0.3">
      <c r="A5" s="1">
        <v>1</v>
      </c>
      <c r="B5" s="62" t="s">
        <v>14</v>
      </c>
      <c r="C5" s="62" t="s">
        <v>14</v>
      </c>
      <c r="D5" s="63" t="s">
        <v>15</v>
      </c>
      <c r="E5" s="1">
        <v>109.38800000000001</v>
      </c>
      <c r="F5" s="1"/>
      <c r="G5" s="11"/>
    </row>
    <row r="6" spans="1:7" x14ac:dyDescent="0.3">
      <c r="A6" s="105" t="s">
        <v>734</v>
      </c>
      <c r="B6" s="106"/>
      <c r="C6" s="62"/>
      <c r="D6" s="63"/>
      <c r="E6" s="51">
        <f>E5</f>
        <v>109.38800000000001</v>
      </c>
      <c r="F6" s="52"/>
      <c r="G6" s="11"/>
    </row>
    <row r="7" spans="1:7" x14ac:dyDescent="0.3">
      <c r="A7" s="60" t="s">
        <v>1015</v>
      </c>
      <c r="B7" s="61"/>
      <c r="C7" s="62"/>
      <c r="D7" s="63"/>
      <c r="E7" s="51"/>
      <c r="F7" s="1"/>
      <c r="G7" s="11"/>
    </row>
    <row r="8" spans="1:7" ht="37.5" x14ac:dyDescent="0.3">
      <c r="A8" s="57">
        <v>1</v>
      </c>
      <c r="B8" s="47" t="s">
        <v>519</v>
      </c>
      <c r="C8" s="47" t="s">
        <v>519</v>
      </c>
      <c r="D8" s="47" t="s">
        <v>520</v>
      </c>
      <c r="E8" s="58">
        <v>15.896000000000001</v>
      </c>
      <c r="F8" s="47"/>
      <c r="G8" s="11"/>
    </row>
    <row r="9" spans="1:7" ht="56.25" x14ac:dyDescent="0.3">
      <c r="A9" s="57">
        <v>2</v>
      </c>
      <c r="B9" s="59" t="s">
        <v>521</v>
      </c>
      <c r="C9" s="47" t="s">
        <v>521</v>
      </c>
      <c r="D9" s="47" t="s">
        <v>522</v>
      </c>
      <c r="E9" s="70">
        <v>0.03</v>
      </c>
      <c r="F9" s="47" t="s">
        <v>522</v>
      </c>
      <c r="G9" s="11"/>
    </row>
    <row r="10" spans="1:7" x14ac:dyDescent="0.3">
      <c r="A10" s="60" t="s">
        <v>1016</v>
      </c>
      <c r="B10" s="61"/>
      <c r="C10" s="62"/>
      <c r="D10" s="63"/>
      <c r="E10" s="130">
        <f>E8+E9</f>
        <v>15.926</v>
      </c>
      <c r="F10" s="52"/>
      <c r="G10" s="11"/>
    </row>
    <row r="11" spans="1:7" x14ac:dyDescent="0.3">
      <c r="A11" s="118" t="s">
        <v>516</v>
      </c>
      <c r="B11" s="106"/>
      <c r="C11" s="8"/>
      <c r="D11" s="8"/>
      <c r="E11" s="8"/>
      <c r="F11" s="8"/>
      <c r="G11" s="11"/>
    </row>
    <row r="12" spans="1:7" ht="56.25" x14ac:dyDescent="0.3">
      <c r="A12" s="2">
        <v>1</v>
      </c>
      <c r="B12" s="64" t="s">
        <v>59</v>
      </c>
      <c r="C12" s="64" t="s">
        <v>59</v>
      </c>
      <c r="D12" s="64" t="s">
        <v>24</v>
      </c>
      <c r="E12" s="5">
        <v>0.91200000000000003</v>
      </c>
      <c r="F12" s="64" t="s">
        <v>54</v>
      </c>
      <c r="G12" s="11" t="s">
        <v>28</v>
      </c>
    </row>
    <row r="13" spans="1:7" ht="56.25" x14ac:dyDescent="0.3">
      <c r="A13" s="2">
        <v>2</v>
      </c>
      <c r="B13" s="65" t="s">
        <v>2</v>
      </c>
      <c r="C13" s="65" t="s">
        <v>2</v>
      </c>
      <c r="D13" s="65" t="s">
        <v>65</v>
      </c>
      <c r="E13" s="66">
        <v>0.19</v>
      </c>
      <c r="F13" s="65" t="s">
        <v>66</v>
      </c>
      <c r="G13" s="11" t="s">
        <v>64</v>
      </c>
    </row>
    <row r="14" spans="1:7" ht="93.75" x14ac:dyDescent="0.3">
      <c r="A14" s="2">
        <v>3</v>
      </c>
      <c r="B14" s="64" t="s">
        <v>68</v>
      </c>
      <c r="C14" s="64" t="s">
        <v>71</v>
      </c>
      <c r="D14" s="64" t="s">
        <v>72</v>
      </c>
      <c r="E14" s="3">
        <v>0.78200000000000003</v>
      </c>
      <c r="F14" s="64" t="s">
        <v>73</v>
      </c>
      <c r="G14" s="23"/>
    </row>
    <row r="15" spans="1:7" ht="93.75" x14ac:dyDescent="0.3">
      <c r="A15" s="2">
        <v>4</v>
      </c>
      <c r="B15" s="64" t="s">
        <v>69</v>
      </c>
      <c r="C15" s="64" t="s">
        <v>69</v>
      </c>
      <c r="D15" s="64" t="s">
        <v>72</v>
      </c>
      <c r="E15" s="3">
        <v>0.55200000000000005</v>
      </c>
      <c r="F15" s="64" t="s">
        <v>74</v>
      </c>
      <c r="G15" s="23"/>
    </row>
    <row r="16" spans="1:7" ht="93.75" x14ac:dyDescent="0.3">
      <c r="A16" s="2">
        <v>5</v>
      </c>
      <c r="B16" s="64" t="s">
        <v>69</v>
      </c>
      <c r="C16" s="64" t="s">
        <v>69</v>
      </c>
      <c r="D16" s="64" t="s">
        <v>72</v>
      </c>
      <c r="E16" s="3">
        <v>0.25700000000000001</v>
      </c>
      <c r="F16" s="64" t="s">
        <v>75</v>
      </c>
      <c r="G16" s="24" t="s">
        <v>81</v>
      </c>
    </row>
    <row r="17" spans="1:7" ht="56.25" x14ac:dyDescent="0.3">
      <c r="A17" s="2">
        <v>6</v>
      </c>
      <c r="B17" s="64" t="s">
        <v>3</v>
      </c>
      <c r="C17" s="64" t="s">
        <v>3</v>
      </c>
      <c r="D17" s="64" t="s">
        <v>82</v>
      </c>
      <c r="E17" s="3">
        <v>0.29199999999999998</v>
      </c>
      <c r="F17" s="64" t="s">
        <v>83</v>
      </c>
    </row>
    <row r="18" spans="1:7" ht="56.25" x14ac:dyDescent="0.3">
      <c r="A18" s="2">
        <v>7</v>
      </c>
      <c r="B18" s="59" t="s">
        <v>4</v>
      </c>
      <c r="C18" s="59" t="s">
        <v>85</v>
      </c>
      <c r="D18" s="59" t="s">
        <v>86</v>
      </c>
      <c r="E18" s="67">
        <v>0.14000000000000001</v>
      </c>
      <c r="F18" s="59" t="s">
        <v>87</v>
      </c>
      <c r="G18" s="11" t="s">
        <v>27</v>
      </c>
    </row>
    <row r="19" spans="1:7" ht="75" x14ac:dyDescent="0.3">
      <c r="A19" s="2">
        <v>8</v>
      </c>
      <c r="B19" s="59" t="s">
        <v>93</v>
      </c>
      <c r="C19" s="59" t="s">
        <v>93</v>
      </c>
      <c r="D19" s="59" t="s">
        <v>90</v>
      </c>
      <c r="E19" s="3">
        <v>2.5000000000000001E-2</v>
      </c>
      <c r="F19" s="59" t="s">
        <v>91</v>
      </c>
      <c r="G19" s="11"/>
    </row>
    <row r="20" spans="1:7" ht="93.75" x14ac:dyDescent="0.3">
      <c r="A20" s="2">
        <v>9</v>
      </c>
      <c r="B20" s="64" t="s">
        <v>100</v>
      </c>
      <c r="C20" s="64" t="s">
        <v>99</v>
      </c>
      <c r="D20" s="64" t="s">
        <v>97</v>
      </c>
      <c r="E20" s="3">
        <v>6.3609999999999998</v>
      </c>
      <c r="F20" s="64" t="s">
        <v>96</v>
      </c>
      <c r="G20" s="11"/>
    </row>
    <row r="21" spans="1:7" ht="75" x14ac:dyDescent="0.3">
      <c r="A21" s="2">
        <v>10</v>
      </c>
      <c r="B21" s="64" t="s">
        <v>104</v>
      </c>
      <c r="C21" s="64" t="s">
        <v>104</v>
      </c>
      <c r="D21" s="64" t="s">
        <v>103</v>
      </c>
      <c r="E21" s="3">
        <v>0.05</v>
      </c>
      <c r="F21" s="64" t="s">
        <v>101</v>
      </c>
      <c r="G21" s="11" t="s">
        <v>39</v>
      </c>
    </row>
    <row r="22" spans="1:7" ht="93.75" x14ac:dyDescent="0.3">
      <c r="A22" s="2">
        <v>11</v>
      </c>
      <c r="B22" s="64" t="s">
        <v>107</v>
      </c>
      <c r="C22" s="64" t="s">
        <v>107</v>
      </c>
      <c r="D22" s="64" t="s">
        <v>106</v>
      </c>
      <c r="E22" s="66">
        <v>3.7</v>
      </c>
      <c r="F22" s="64" t="s">
        <v>109</v>
      </c>
      <c r="G22" s="11"/>
    </row>
    <row r="23" spans="1:7" ht="75" x14ac:dyDescent="0.3">
      <c r="A23" s="2">
        <v>12</v>
      </c>
      <c r="B23" s="64" t="s">
        <v>117</v>
      </c>
      <c r="C23" s="64" t="s">
        <v>115</v>
      </c>
      <c r="D23" s="64" t="s">
        <v>113</v>
      </c>
      <c r="E23" s="5">
        <v>0.17499999999999999</v>
      </c>
      <c r="F23" s="64" t="s">
        <v>111</v>
      </c>
    </row>
    <row r="24" spans="1:7" ht="93.75" x14ac:dyDescent="0.3">
      <c r="A24" s="2">
        <v>13</v>
      </c>
      <c r="B24" s="64" t="s">
        <v>126</v>
      </c>
      <c r="C24" s="64" t="s">
        <v>126</v>
      </c>
      <c r="D24" s="64" t="s">
        <v>122</v>
      </c>
      <c r="E24" s="5">
        <v>1.403</v>
      </c>
      <c r="F24" s="64" t="s">
        <v>123</v>
      </c>
      <c r="G24" s="17" t="s">
        <v>53</v>
      </c>
    </row>
    <row r="25" spans="1:7" ht="75" x14ac:dyDescent="0.3">
      <c r="A25" s="2">
        <v>14</v>
      </c>
      <c r="B25" s="64" t="s">
        <v>135</v>
      </c>
      <c r="C25" s="64" t="s">
        <v>135</v>
      </c>
      <c r="D25" s="64" t="s">
        <v>132</v>
      </c>
      <c r="E25" s="5">
        <v>0.378</v>
      </c>
      <c r="F25" s="64" t="s">
        <v>129</v>
      </c>
    </row>
    <row r="26" spans="1:7" ht="56.25" x14ac:dyDescent="0.3">
      <c r="A26" s="2">
        <v>15</v>
      </c>
      <c r="B26" s="64" t="s">
        <v>145</v>
      </c>
      <c r="C26" s="64" t="s">
        <v>143</v>
      </c>
      <c r="D26" s="64" t="s">
        <v>140</v>
      </c>
      <c r="E26" s="5">
        <v>8.9999999999999993E-3</v>
      </c>
      <c r="F26" s="64" t="s">
        <v>142</v>
      </c>
      <c r="G26" s="11"/>
    </row>
    <row r="27" spans="1:7" ht="75" x14ac:dyDescent="0.3">
      <c r="A27" s="2">
        <v>16</v>
      </c>
      <c r="B27" s="64" t="s">
        <v>21</v>
      </c>
      <c r="C27" s="64" t="s">
        <v>21</v>
      </c>
      <c r="D27" s="64" t="s">
        <v>149</v>
      </c>
      <c r="E27" s="5">
        <v>0.45500000000000002</v>
      </c>
      <c r="F27" s="64" t="s">
        <v>151</v>
      </c>
      <c r="G27" s="11"/>
    </row>
    <row r="28" spans="1:7" ht="75" x14ac:dyDescent="0.3">
      <c r="A28" s="2">
        <v>17</v>
      </c>
      <c r="B28" s="64" t="s">
        <v>161</v>
      </c>
      <c r="C28" s="64" t="s">
        <v>158</v>
      </c>
      <c r="D28" s="64" t="s">
        <v>153</v>
      </c>
      <c r="E28" s="68">
        <v>0.67</v>
      </c>
      <c r="F28" s="64" t="s">
        <v>156</v>
      </c>
      <c r="G28" s="11"/>
    </row>
    <row r="29" spans="1:7" ht="93.75" x14ac:dyDescent="0.3">
      <c r="A29" s="2">
        <v>18</v>
      </c>
      <c r="B29" s="64" t="s">
        <v>162</v>
      </c>
      <c r="C29" s="64" t="s">
        <v>162</v>
      </c>
      <c r="D29" s="69" t="s">
        <v>168</v>
      </c>
      <c r="E29" s="5">
        <v>13.109</v>
      </c>
      <c r="F29" s="64" t="s">
        <v>169</v>
      </c>
    </row>
    <row r="30" spans="1:7" ht="56.25" x14ac:dyDescent="0.3">
      <c r="A30" s="2">
        <v>19</v>
      </c>
      <c r="B30" s="64" t="s">
        <v>175</v>
      </c>
      <c r="C30" s="64" t="s">
        <v>180</v>
      </c>
      <c r="D30" s="64" t="s">
        <v>173</v>
      </c>
      <c r="E30" s="5">
        <v>0.82599999999999996</v>
      </c>
      <c r="F30" s="64" t="s">
        <v>181</v>
      </c>
      <c r="G30" s="11"/>
    </row>
    <row r="31" spans="1:7" ht="56.25" x14ac:dyDescent="0.3">
      <c r="A31" s="2">
        <v>20</v>
      </c>
      <c r="B31" s="64" t="s">
        <v>190</v>
      </c>
      <c r="C31" s="64" t="s">
        <v>188</v>
      </c>
      <c r="D31" s="64" t="s">
        <v>184</v>
      </c>
      <c r="E31" s="5">
        <v>1.2E-2</v>
      </c>
      <c r="F31" s="64" t="s">
        <v>186</v>
      </c>
      <c r="G31" s="11"/>
    </row>
    <row r="32" spans="1:7" ht="75" x14ac:dyDescent="0.3">
      <c r="A32" s="2">
        <v>21</v>
      </c>
      <c r="B32" s="64" t="s">
        <v>196</v>
      </c>
      <c r="C32" s="64" t="s">
        <v>196</v>
      </c>
      <c r="D32" s="64" t="s">
        <v>191</v>
      </c>
      <c r="E32" s="5">
        <v>0.44500000000000001</v>
      </c>
      <c r="F32" s="64" t="s">
        <v>194</v>
      </c>
      <c r="G32" s="11"/>
    </row>
    <row r="33" spans="1:8" ht="93.75" x14ac:dyDescent="0.3">
      <c r="A33" s="2">
        <v>22</v>
      </c>
      <c r="B33" s="64" t="s">
        <v>203</v>
      </c>
      <c r="C33" s="64" t="s">
        <v>203</v>
      </c>
      <c r="D33" s="64" t="s">
        <v>199</v>
      </c>
      <c r="E33" s="5">
        <v>0.36099999999999999</v>
      </c>
      <c r="F33" s="64" t="s">
        <v>200</v>
      </c>
      <c r="G33" s="11" t="s">
        <v>512</v>
      </c>
    </row>
    <row r="34" spans="1:8" ht="93.75" x14ac:dyDescent="0.3">
      <c r="A34" s="2">
        <v>23</v>
      </c>
      <c r="B34" s="64" t="s">
        <v>208</v>
      </c>
      <c r="C34" s="64" t="s">
        <v>208</v>
      </c>
      <c r="D34" s="64" t="s">
        <v>206</v>
      </c>
      <c r="E34" s="5">
        <v>1.4530000000000001</v>
      </c>
      <c r="F34" s="64" t="s">
        <v>207</v>
      </c>
      <c r="G34" s="11" t="s">
        <v>56</v>
      </c>
      <c r="H34" s="26"/>
    </row>
    <row r="35" spans="1:8" ht="75" x14ac:dyDescent="0.3">
      <c r="A35" s="2">
        <v>24</v>
      </c>
      <c r="B35" s="64" t="s">
        <v>212</v>
      </c>
      <c r="C35" s="64" t="s">
        <v>212</v>
      </c>
      <c r="D35" s="64" t="s">
        <v>209</v>
      </c>
      <c r="E35" s="68">
        <v>1.1748000000000001</v>
      </c>
      <c r="F35" s="64" t="s">
        <v>210</v>
      </c>
      <c r="G35" s="11"/>
    </row>
    <row r="36" spans="1:8" ht="75" x14ac:dyDescent="0.3">
      <c r="A36" s="2">
        <v>25</v>
      </c>
      <c r="B36" s="64" t="s">
        <v>216</v>
      </c>
      <c r="C36" s="64" t="s">
        <v>216</v>
      </c>
      <c r="D36" s="64" t="s">
        <v>215</v>
      </c>
      <c r="E36" s="68">
        <v>0.26</v>
      </c>
      <c r="F36" s="64" t="s">
        <v>218</v>
      </c>
      <c r="G36" s="11"/>
    </row>
    <row r="37" spans="1:8" ht="81" customHeight="1" x14ac:dyDescent="0.3">
      <c r="A37" s="2">
        <v>26</v>
      </c>
      <c r="B37" s="64" t="s">
        <v>222</v>
      </c>
      <c r="C37" s="64" t="s">
        <v>222</v>
      </c>
      <c r="D37" s="64" t="s">
        <v>220</v>
      </c>
      <c r="E37" s="68">
        <v>0.05</v>
      </c>
      <c r="F37" s="64" t="s">
        <v>221</v>
      </c>
      <c r="G37" s="11" t="s">
        <v>40</v>
      </c>
    </row>
    <row r="38" spans="1:8" ht="56.25" x14ac:dyDescent="0.3">
      <c r="A38" s="2">
        <v>27</v>
      </c>
      <c r="B38" s="64" t="s">
        <v>510</v>
      </c>
      <c r="C38" s="64" t="s">
        <v>510</v>
      </c>
      <c r="D38" s="64" t="s">
        <v>106</v>
      </c>
      <c r="E38" s="68">
        <f>1.3722+8.1425</f>
        <v>9.5146999999999995</v>
      </c>
      <c r="F38" s="64" t="s">
        <v>509</v>
      </c>
      <c r="G38" s="11" t="s">
        <v>28</v>
      </c>
    </row>
    <row r="39" spans="1:8" ht="56.25" x14ac:dyDescent="0.3">
      <c r="A39" s="1" t="s">
        <v>533</v>
      </c>
      <c r="B39" s="49" t="s">
        <v>1019</v>
      </c>
      <c r="C39" s="47" t="s">
        <v>1019</v>
      </c>
      <c r="D39" s="47" t="s">
        <v>534</v>
      </c>
      <c r="E39" s="58">
        <v>5.2999999999999999E-2</v>
      </c>
      <c r="F39" s="47" t="s">
        <v>943</v>
      </c>
      <c r="G39" s="11"/>
    </row>
    <row r="40" spans="1:8" ht="56.25" x14ac:dyDescent="0.3">
      <c r="A40" s="1">
        <v>29</v>
      </c>
      <c r="B40" s="47" t="s">
        <v>1020</v>
      </c>
      <c r="C40" s="47" t="s">
        <v>1020</v>
      </c>
      <c r="D40" s="47" t="s">
        <v>535</v>
      </c>
      <c r="E40" s="58">
        <v>0.153</v>
      </c>
      <c r="F40" s="47" t="s">
        <v>941</v>
      </c>
      <c r="G40" s="11"/>
    </row>
    <row r="41" spans="1:8" ht="56.25" x14ac:dyDescent="0.3">
      <c r="A41" s="1">
        <v>30</v>
      </c>
      <c r="B41" s="47" t="s">
        <v>536</v>
      </c>
      <c r="C41" s="47" t="s">
        <v>536</v>
      </c>
      <c r="D41" s="47" t="s">
        <v>537</v>
      </c>
      <c r="E41" s="58">
        <v>5.2080000000000002</v>
      </c>
      <c r="F41" s="47" t="s">
        <v>675</v>
      </c>
      <c r="G41" s="11"/>
    </row>
    <row r="42" spans="1:8" ht="56.25" x14ac:dyDescent="0.3">
      <c r="A42" s="1">
        <v>31</v>
      </c>
      <c r="B42" s="47" t="s">
        <v>1021</v>
      </c>
      <c r="C42" s="47" t="s">
        <v>1021</v>
      </c>
      <c r="D42" s="47" t="s">
        <v>538</v>
      </c>
      <c r="E42" s="70">
        <v>0.01</v>
      </c>
      <c r="F42" s="47" t="s">
        <v>948</v>
      </c>
      <c r="G42" s="11"/>
    </row>
    <row r="43" spans="1:8" ht="37.5" x14ac:dyDescent="0.3">
      <c r="A43" s="1">
        <v>32</v>
      </c>
      <c r="B43" s="47" t="s">
        <v>1022</v>
      </c>
      <c r="C43" s="47" t="s">
        <v>1023</v>
      </c>
      <c r="D43" s="47" t="s">
        <v>539</v>
      </c>
      <c r="E43" s="70">
        <v>0.31</v>
      </c>
      <c r="F43" s="47" t="s">
        <v>1008</v>
      </c>
      <c r="G43" s="11"/>
    </row>
    <row r="44" spans="1:8" ht="37.5" x14ac:dyDescent="0.3">
      <c r="A44" s="1">
        <v>33</v>
      </c>
      <c r="B44" s="47" t="s">
        <v>540</v>
      </c>
      <c r="C44" s="47" t="s">
        <v>540</v>
      </c>
      <c r="D44" s="47" t="s">
        <v>541</v>
      </c>
      <c r="E44" s="70">
        <v>3.9</v>
      </c>
      <c r="F44" s="47" t="s">
        <v>676</v>
      </c>
      <c r="G44" s="11"/>
    </row>
    <row r="45" spans="1:8" ht="56.25" x14ac:dyDescent="0.3">
      <c r="A45" s="1">
        <v>34</v>
      </c>
      <c r="B45" s="47" t="s">
        <v>1024</v>
      </c>
      <c r="C45" s="47" t="s">
        <v>1024</v>
      </c>
      <c r="D45" s="47" t="s">
        <v>542</v>
      </c>
      <c r="E45" s="58">
        <v>0.44900000000000001</v>
      </c>
      <c r="F45" s="47" t="s">
        <v>1025</v>
      </c>
      <c r="G45" s="11"/>
    </row>
    <row r="46" spans="1:8" ht="56.25" x14ac:dyDescent="0.3">
      <c r="A46" s="1">
        <v>35</v>
      </c>
      <c r="B46" s="47" t="s">
        <v>543</v>
      </c>
      <c r="C46" s="47" t="s">
        <v>543</v>
      </c>
      <c r="D46" s="47" t="s">
        <v>544</v>
      </c>
      <c r="E46" s="58">
        <v>1.891</v>
      </c>
      <c r="F46" s="47" t="s">
        <v>677</v>
      </c>
      <c r="G46" s="11"/>
    </row>
    <row r="47" spans="1:8" ht="37.5" x14ac:dyDescent="0.3">
      <c r="A47" s="1">
        <v>36</v>
      </c>
      <c r="B47" s="47" t="s">
        <v>545</v>
      </c>
      <c r="C47" s="47" t="s">
        <v>545</v>
      </c>
      <c r="D47" s="47" t="s">
        <v>546</v>
      </c>
      <c r="E47" s="58">
        <v>1.4790000000000001</v>
      </c>
      <c r="F47" s="47" t="s">
        <v>678</v>
      </c>
      <c r="G47" s="11"/>
    </row>
    <row r="48" spans="1:8" ht="56.25" x14ac:dyDescent="0.3">
      <c r="A48" s="1">
        <v>37</v>
      </c>
      <c r="B48" s="47" t="s">
        <v>547</v>
      </c>
      <c r="C48" s="47" t="s">
        <v>547</v>
      </c>
      <c r="D48" s="47" t="s">
        <v>548</v>
      </c>
      <c r="E48" s="58">
        <v>2.7E-2</v>
      </c>
      <c r="F48" s="47" t="s">
        <v>679</v>
      </c>
      <c r="G48" s="11"/>
    </row>
    <row r="49" spans="1:7" ht="75" x14ac:dyDescent="0.3">
      <c r="A49" s="1">
        <v>38</v>
      </c>
      <c r="B49" s="47" t="s">
        <v>549</v>
      </c>
      <c r="C49" s="47" t="s">
        <v>549</v>
      </c>
      <c r="D49" s="47" t="s">
        <v>550</v>
      </c>
      <c r="E49" s="58">
        <v>0.13</v>
      </c>
      <c r="F49" s="47" t="s">
        <v>680</v>
      </c>
      <c r="G49" s="11"/>
    </row>
    <row r="50" spans="1:7" ht="75" x14ac:dyDescent="0.3">
      <c r="A50" s="1">
        <v>39</v>
      </c>
      <c r="B50" s="47" t="s">
        <v>551</v>
      </c>
      <c r="C50" s="47" t="s">
        <v>551</v>
      </c>
      <c r="D50" s="47" t="s">
        <v>550</v>
      </c>
      <c r="E50" s="58">
        <v>0.5</v>
      </c>
      <c r="F50" s="47" t="s">
        <v>680</v>
      </c>
      <c r="G50" s="11"/>
    </row>
    <row r="51" spans="1:7" ht="37.5" x14ac:dyDescent="0.3">
      <c r="A51" s="1">
        <v>40</v>
      </c>
      <c r="B51" s="47" t="s">
        <v>1026</v>
      </c>
      <c r="C51" s="47" t="s">
        <v>1026</v>
      </c>
      <c r="D51" s="47" t="s">
        <v>552</v>
      </c>
      <c r="E51" s="58">
        <v>0.45900000000000002</v>
      </c>
      <c r="F51" s="47" t="s">
        <v>1027</v>
      </c>
      <c r="G51" s="11"/>
    </row>
    <row r="52" spans="1:7" ht="37.5" x14ac:dyDescent="0.3">
      <c r="A52" s="1">
        <v>41</v>
      </c>
      <c r="B52" s="47" t="s">
        <v>553</v>
      </c>
      <c r="C52" s="47" t="s">
        <v>553</v>
      </c>
      <c r="D52" s="47" t="s">
        <v>554</v>
      </c>
      <c r="E52" s="58">
        <v>0.69499999999999995</v>
      </c>
      <c r="F52" s="47" t="s">
        <v>681</v>
      </c>
      <c r="G52" s="11"/>
    </row>
    <row r="53" spans="1:7" ht="93.75" x14ac:dyDescent="0.3">
      <c r="A53" s="1">
        <v>42</v>
      </c>
      <c r="B53" s="47" t="s">
        <v>555</v>
      </c>
      <c r="C53" s="47" t="s">
        <v>555</v>
      </c>
      <c r="D53" s="47" t="s">
        <v>556</v>
      </c>
      <c r="E53" s="71">
        <v>0.1</v>
      </c>
      <c r="F53" s="47" t="s">
        <v>682</v>
      </c>
      <c r="G53" s="11"/>
    </row>
    <row r="54" spans="1:7" ht="56.25" x14ac:dyDescent="0.3">
      <c r="A54" s="1">
        <v>43</v>
      </c>
      <c r="B54" s="47" t="s">
        <v>557</v>
      </c>
      <c r="C54" s="47" t="s">
        <v>557</v>
      </c>
      <c r="D54" s="47" t="s">
        <v>558</v>
      </c>
      <c r="E54" s="58">
        <v>0.20499999999999999</v>
      </c>
      <c r="F54" s="47" t="s">
        <v>683</v>
      </c>
      <c r="G54" s="11"/>
    </row>
    <row r="55" spans="1:7" ht="93.75" x14ac:dyDescent="0.3">
      <c r="A55" s="1">
        <v>44</v>
      </c>
      <c r="B55" s="47" t="s">
        <v>559</v>
      </c>
      <c r="C55" s="47" t="s">
        <v>559</v>
      </c>
      <c r="D55" s="47" t="s">
        <v>560</v>
      </c>
      <c r="E55" s="58">
        <v>0.21</v>
      </c>
      <c r="F55" s="47" t="s">
        <v>684</v>
      </c>
      <c r="G55" s="11"/>
    </row>
    <row r="56" spans="1:7" ht="75" x14ac:dyDescent="0.3">
      <c r="A56" s="1">
        <v>45</v>
      </c>
      <c r="B56" s="47" t="s">
        <v>561</v>
      </c>
      <c r="C56" s="47" t="s">
        <v>561</v>
      </c>
      <c r="D56" s="47" t="s">
        <v>562</v>
      </c>
      <c r="E56" s="58">
        <v>4.4999999999999998E-2</v>
      </c>
      <c r="F56" s="47" t="s">
        <v>685</v>
      </c>
      <c r="G56" s="11"/>
    </row>
    <row r="57" spans="1:7" ht="75" x14ac:dyDescent="0.3">
      <c r="A57" s="1">
        <v>46</v>
      </c>
      <c r="B57" s="47" t="s">
        <v>563</v>
      </c>
      <c r="C57" s="47" t="s">
        <v>563</v>
      </c>
      <c r="D57" s="47" t="s">
        <v>564</v>
      </c>
      <c r="E57" s="58">
        <v>3.5000000000000003E-2</v>
      </c>
      <c r="F57" s="47" t="s">
        <v>686</v>
      </c>
      <c r="G57" s="11"/>
    </row>
    <row r="58" spans="1:7" ht="56.25" x14ac:dyDescent="0.3">
      <c r="A58" s="1">
        <v>47</v>
      </c>
      <c r="B58" s="47" t="s">
        <v>565</v>
      </c>
      <c r="C58" s="47" t="s">
        <v>565</v>
      </c>
      <c r="D58" s="47" t="s">
        <v>566</v>
      </c>
      <c r="E58" s="58">
        <v>0.22600000000000001</v>
      </c>
      <c r="F58" s="47" t="s">
        <v>687</v>
      </c>
      <c r="G58" s="11"/>
    </row>
    <row r="59" spans="1:7" ht="56.25" x14ac:dyDescent="0.3">
      <c r="A59" s="1">
        <v>48</v>
      </c>
      <c r="B59" s="47" t="s">
        <v>567</v>
      </c>
      <c r="C59" s="47" t="s">
        <v>567</v>
      </c>
      <c r="D59" s="47" t="s">
        <v>568</v>
      </c>
      <c r="E59" s="58">
        <v>0.65500000000000003</v>
      </c>
      <c r="F59" s="47" t="s">
        <v>688</v>
      </c>
      <c r="G59" s="11"/>
    </row>
    <row r="60" spans="1:7" ht="56.25" x14ac:dyDescent="0.3">
      <c r="A60" s="1">
        <v>49</v>
      </c>
      <c r="B60" s="47" t="s">
        <v>569</v>
      </c>
      <c r="C60" s="47" t="s">
        <v>569</v>
      </c>
      <c r="D60" s="47" t="s">
        <v>570</v>
      </c>
      <c r="E60" s="58">
        <v>0.23499999999999999</v>
      </c>
      <c r="F60" s="47" t="s">
        <v>689</v>
      </c>
      <c r="G60" s="11"/>
    </row>
    <row r="61" spans="1:7" ht="37.5" x14ac:dyDescent="0.3">
      <c r="A61" s="1">
        <v>50</v>
      </c>
      <c r="B61" s="47" t="s">
        <v>1028</v>
      </c>
      <c r="C61" s="47" t="s">
        <v>1028</v>
      </c>
      <c r="D61" s="47" t="s">
        <v>571</v>
      </c>
      <c r="E61" s="58">
        <v>0.435</v>
      </c>
      <c r="F61" s="47" t="s">
        <v>1029</v>
      </c>
      <c r="G61" s="11"/>
    </row>
    <row r="62" spans="1:7" ht="75" x14ac:dyDescent="0.3">
      <c r="A62" s="1">
        <v>51</v>
      </c>
      <c r="B62" s="47" t="s">
        <v>1030</v>
      </c>
      <c r="C62" s="47" t="s">
        <v>1030</v>
      </c>
      <c r="D62" s="47" t="s">
        <v>572</v>
      </c>
      <c r="E62" s="58">
        <v>0.46200000000000002</v>
      </c>
      <c r="F62" s="47" t="s">
        <v>1031</v>
      </c>
      <c r="G62" s="11"/>
    </row>
    <row r="63" spans="1:7" ht="56.25" x14ac:dyDescent="0.3">
      <c r="A63" s="1">
        <v>52</v>
      </c>
      <c r="B63" s="47" t="s">
        <v>1032</v>
      </c>
      <c r="C63" s="47" t="s">
        <v>1032</v>
      </c>
      <c r="D63" s="47" t="s">
        <v>573</v>
      </c>
      <c r="E63" s="58">
        <v>0.152</v>
      </c>
      <c r="F63" s="47" t="s">
        <v>961</v>
      </c>
      <c r="G63" s="11"/>
    </row>
    <row r="64" spans="1:7" ht="37.5" x14ac:dyDescent="0.3">
      <c r="A64" s="1">
        <v>53</v>
      </c>
      <c r="B64" s="47" t="s">
        <v>574</v>
      </c>
      <c r="C64" s="47" t="s">
        <v>574</v>
      </c>
      <c r="D64" s="47" t="s">
        <v>575</v>
      </c>
      <c r="E64" s="58">
        <v>0.42199999999999999</v>
      </c>
      <c r="F64" s="47" t="s">
        <v>1033</v>
      </c>
      <c r="G64" s="11"/>
    </row>
    <row r="65" spans="1:7" ht="39.75" customHeight="1" x14ac:dyDescent="0.3">
      <c r="A65" s="1">
        <v>54</v>
      </c>
      <c r="B65" s="49" t="s">
        <v>576</v>
      </c>
      <c r="C65" s="49" t="s">
        <v>576</v>
      </c>
      <c r="D65" s="49" t="s">
        <v>577</v>
      </c>
      <c r="E65" s="58">
        <v>0.17899999999999999</v>
      </c>
      <c r="F65" s="47" t="s">
        <v>690</v>
      </c>
      <c r="G65" s="11"/>
    </row>
    <row r="66" spans="1:7" ht="46.5" customHeight="1" x14ac:dyDescent="0.3">
      <c r="A66" s="1">
        <v>55</v>
      </c>
      <c r="B66" s="47" t="s">
        <v>1017</v>
      </c>
      <c r="C66" s="47" t="s">
        <v>1018</v>
      </c>
      <c r="D66" s="47" t="s">
        <v>578</v>
      </c>
      <c r="E66" s="70">
        <v>2.5499999999999998</v>
      </c>
      <c r="F66" s="47" t="s">
        <v>990</v>
      </c>
      <c r="G66" s="11"/>
    </row>
    <row r="67" spans="1:7" ht="37.5" x14ac:dyDescent="0.3">
      <c r="A67" s="1">
        <v>56</v>
      </c>
      <c r="B67" s="47" t="s">
        <v>579</v>
      </c>
      <c r="C67" s="47" t="s">
        <v>579</v>
      </c>
      <c r="D67" s="47" t="s">
        <v>580</v>
      </c>
      <c r="E67" s="58">
        <v>0.61399999999999999</v>
      </c>
      <c r="F67" s="47" t="s">
        <v>691</v>
      </c>
      <c r="G67" s="11"/>
    </row>
    <row r="68" spans="1:7" ht="37.5" x14ac:dyDescent="0.3">
      <c r="A68" s="1">
        <v>57</v>
      </c>
      <c r="B68" s="47" t="s">
        <v>581</v>
      </c>
      <c r="C68" s="47" t="s">
        <v>581</v>
      </c>
      <c r="D68" s="47" t="s">
        <v>582</v>
      </c>
      <c r="E68" s="58">
        <v>0.17</v>
      </c>
      <c r="F68" s="47" t="s">
        <v>692</v>
      </c>
      <c r="G68" s="11"/>
    </row>
    <row r="69" spans="1:7" x14ac:dyDescent="0.3">
      <c r="A69" s="1">
        <v>58</v>
      </c>
      <c r="B69" s="47" t="s">
        <v>583</v>
      </c>
      <c r="C69" s="47" t="s">
        <v>583</v>
      </c>
      <c r="D69" s="47" t="s">
        <v>584</v>
      </c>
      <c r="E69" s="58">
        <v>1.7999999999999999E-2</v>
      </c>
      <c r="F69" s="47" t="s">
        <v>693</v>
      </c>
      <c r="G69" s="11"/>
    </row>
    <row r="70" spans="1:7" ht="37.5" x14ac:dyDescent="0.3">
      <c r="A70" s="1">
        <v>59</v>
      </c>
      <c r="B70" s="47" t="s">
        <v>585</v>
      </c>
      <c r="C70" s="47" t="s">
        <v>585</v>
      </c>
      <c r="D70" s="47" t="s">
        <v>586</v>
      </c>
      <c r="E70" s="58">
        <v>0.09</v>
      </c>
      <c r="F70" s="47" t="s">
        <v>694</v>
      </c>
      <c r="G70" s="11"/>
    </row>
    <row r="71" spans="1:7" ht="56.25" x14ac:dyDescent="0.3">
      <c r="A71" s="1">
        <v>60</v>
      </c>
      <c r="B71" s="47" t="s">
        <v>587</v>
      </c>
      <c r="C71" s="47" t="s">
        <v>587</v>
      </c>
      <c r="D71" s="47" t="s">
        <v>588</v>
      </c>
      <c r="E71" s="58">
        <v>0.25700000000000001</v>
      </c>
      <c r="F71" s="47" t="s">
        <v>695</v>
      </c>
      <c r="G71" s="11"/>
    </row>
    <row r="72" spans="1:7" ht="37.5" x14ac:dyDescent="0.3">
      <c r="A72" s="1">
        <v>61</v>
      </c>
      <c r="B72" s="47" t="s">
        <v>589</v>
      </c>
      <c r="C72" s="47" t="s">
        <v>589</v>
      </c>
      <c r="D72" s="47" t="s">
        <v>590</v>
      </c>
      <c r="E72" s="58">
        <v>1.4999999999999999E-2</v>
      </c>
      <c r="F72" s="47" t="s">
        <v>696</v>
      </c>
      <c r="G72" s="11"/>
    </row>
    <row r="73" spans="1:7" ht="56.25" x14ac:dyDescent="0.3">
      <c r="A73" s="1">
        <v>62</v>
      </c>
      <c r="B73" s="47" t="s">
        <v>591</v>
      </c>
      <c r="C73" s="47" t="s">
        <v>591</v>
      </c>
      <c r="D73" s="47" t="s">
        <v>592</v>
      </c>
      <c r="E73" s="58">
        <v>0.42</v>
      </c>
      <c r="F73" s="47" t="s">
        <v>697</v>
      </c>
      <c r="G73" s="11"/>
    </row>
    <row r="74" spans="1:7" ht="56.25" x14ac:dyDescent="0.3">
      <c r="A74" s="1">
        <v>63</v>
      </c>
      <c r="B74" s="47" t="s">
        <v>593</v>
      </c>
      <c r="C74" s="47" t="s">
        <v>593</v>
      </c>
      <c r="D74" s="47" t="s">
        <v>594</v>
      </c>
      <c r="E74" s="58">
        <v>0.01</v>
      </c>
      <c r="F74" s="47" t="s">
        <v>698</v>
      </c>
      <c r="G74" s="11"/>
    </row>
    <row r="75" spans="1:7" ht="75" x14ac:dyDescent="0.3">
      <c r="A75" s="1">
        <v>64</v>
      </c>
      <c r="B75" s="47" t="s">
        <v>595</v>
      </c>
      <c r="C75" s="47" t="s">
        <v>595</v>
      </c>
      <c r="D75" s="47" t="s">
        <v>596</v>
      </c>
      <c r="E75" s="58">
        <v>1.4999999999999999E-2</v>
      </c>
      <c r="F75" s="47" t="s">
        <v>699</v>
      </c>
      <c r="G75" s="11"/>
    </row>
    <row r="76" spans="1:7" ht="56.25" x14ac:dyDescent="0.3">
      <c r="A76" s="1">
        <v>65</v>
      </c>
      <c r="B76" s="47" t="s">
        <v>597</v>
      </c>
      <c r="C76" s="47" t="s">
        <v>597</v>
      </c>
      <c r="D76" s="47" t="s">
        <v>598</v>
      </c>
      <c r="E76" s="58">
        <v>0.05</v>
      </c>
      <c r="F76" s="47" t="s">
        <v>700</v>
      </c>
      <c r="G76" s="11"/>
    </row>
    <row r="77" spans="1:7" ht="56.25" x14ac:dyDescent="0.3">
      <c r="A77" s="1">
        <v>66</v>
      </c>
      <c r="B77" s="47" t="s">
        <v>599</v>
      </c>
      <c r="C77" s="47" t="s">
        <v>599</v>
      </c>
      <c r="D77" s="47" t="s">
        <v>600</v>
      </c>
      <c r="E77" s="58">
        <v>0.53100000000000003</v>
      </c>
      <c r="F77" s="47" t="s">
        <v>701</v>
      </c>
      <c r="G77" s="11"/>
    </row>
    <row r="78" spans="1:7" ht="56.25" x14ac:dyDescent="0.3">
      <c r="A78" s="1">
        <v>67</v>
      </c>
      <c r="B78" s="47" t="s">
        <v>601</v>
      </c>
      <c r="C78" s="47" t="s">
        <v>601</v>
      </c>
      <c r="D78" s="47" t="s">
        <v>602</v>
      </c>
      <c r="E78" s="58">
        <v>4.2000000000000003E-2</v>
      </c>
      <c r="F78" s="47" t="s">
        <v>702</v>
      </c>
      <c r="G78" s="11"/>
    </row>
    <row r="79" spans="1:7" ht="56.25" x14ac:dyDescent="0.3">
      <c r="A79" s="1">
        <v>68</v>
      </c>
      <c r="B79" s="47" t="s">
        <v>603</v>
      </c>
      <c r="C79" s="47" t="s">
        <v>603</v>
      </c>
      <c r="D79" s="47" t="s">
        <v>604</v>
      </c>
      <c r="E79" s="58">
        <v>0.04</v>
      </c>
      <c r="F79" s="47" t="s">
        <v>703</v>
      </c>
      <c r="G79" s="11"/>
    </row>
    <row r="80" spans="1:7" ht="56.25" x14ac:dyDescent="0.3">
      <c r="A80" s="1">
        <v>69</v>
      </c>
      <c r="B80" s="47" t="s">
        <v>605</v>
      </c>
      <c r="C80" s="47" t="s">
        <v>605</v>
      </c>
      <c r="D80" s="47" t="s">
        <v>606</v>
      </c>
      <c r="E80" s="58">
        <v>0.47899999999999998</v>
      </c>
      <c r="F80" s="47" t="s">
        <v>704</v>
      </c>
      <c r="G80" s="11"/>
    </row>
    <row r="81" spans="1:7" ht="56.25" x14ac:dyDescent="0.3">
      <c r="A81" s="1">
        <v>70</v>
      </c>
      <c r="B81" s="47" t="s">
        <v>607</v>
      </c>
      <c r="C81" s="47" t="s">
        <v>607</v>
      </c>
      <c r="D81" s="47" t="s">
        <v>608</v>
      </c>
      <c r="E81" s="58">
        <v>0.02</v>
      </c>
      <c r="F81" s="47" t="s">
        <v>705</v>
      </c>
      <c r="G81" s="11"/>
    </row>
    <row r="82" spans="1:7" ht="56.25" x14ac:dyDescent="0.3">
      <c r="A82" s="1">
        <v>71</v>
      </c>
      <c r="B82" s="47" t="s">
        <v>609</v>
      </c>
      <c r="C82" s="47" t="s">
        <v>609</v>
      </c>
      <c r="D82" s="47" t="s">
        <v>610</v>
      </c>
      <c r="E82" s="58">
        <v>0.214</v>
      </c>
      <c r="F82" s="47" t="s">
        <v>706</v>
      </c>
      <c r="G82" s="11"/>
    </row>
    <row r="83" spans="1:7" ht="37.5" x14ac:dyDescent="0.3">
      <c r="A83" s="1">
        <v>72</v>
      </c>
      <c r="B83" s="47" t="s">
        <v>611</v>
      </c>
      <c r="C83" s="47" t="s">
        <v>611</v>
      </c>
      <c r="D83" s="47" t="s">
        <v>612</v>
      </c>
      <c r="E83" s="58">
        <v>0.30299999999999999</v>
      </c>
      <c r="F83" s="47" t="s">
        <v>707</v>
      </c>
      <c r="G83" s="11"/>
    </row>
    <row r="84" spans="1:7" ht="37.5" x14ac:dyDescent="0.3">
      <c r="A84" s="1">
        <v>73</v>
      </c>
      <c r="B84" s="47" t="s">
        <v>613</v>
      </c>
      <c r="C84" s="47" t="s">
        <v>613</v>
      </c>
      <c r="D84" s="47" t="s">
        <v>614</v>
      </c>
      <c r="E84" s="58">
        <v>7.4999999999999997E-2</v>
      </c>
      <c r="F84" s="47" t="s">
        <v>708</v>
      </c>
      <c r="G84" s="11"/>
    </row>
    <row r="85" spans="1:7" ht="37.5" x14ac:dyDescent="0.3">
      <c r="A85" s="1">
        <v>74</v>
      </c>
      <c r="B85" s="47" t="s">
        <v>615</v>
      </c>
      <c r="C85" s="47" t="s">
        <v>615</v>
      </c>
      <c r="D85" s="47" t="s">
        <v>616</v>
      </c>
      <c r="E85" s="70">
        <v>1.76</v>
      </c>
      <c r="F85" s="47" t="s">
        <v>709</v>
      </c>
      <c r="G85" s="11"/>
    </row>
    <row r="86" spans="1:7" ht="56.25" x14ac:dyDescent="0.3">
      <c r="A86" s="1">
        <v>75</v>
      </c>
      <c r="B86" s="47" t="s">
        <v>1034</v>
      </c>
      <c r="C86" s="47" t="s">
        <v>1034</v>
      </c>
      <c r="D86" s="47" t="s">
        <v>617</v>
      </c>
      <c r="E86" s="58">
        <v>0.89500000000000002</v>
      </c>
      <c r="F86" s="47" t="s">
        <v>1035</v>
      </c>
      <c r="G86" s="11"/>
    </row>
    <row r="87" spans="1:7" ht="37.5" x14ac:dyDescent="0.3">
      <c r="A87" s="1">
        <v>76</v>
      </c>
      <c r="B87" s="47" t="s">
        <v>618</v>
      </c>
      <c r="C87" s="47" t="s">
        <v>618</v>
      </c>
      <c r="D87" s="47" t="s">
        <v>619</v>
      </c>
      <c r="E87" s="58">
        <v>4.0000000000000001E-3</v>
      </c>
      <c r="F87" s="47" t="s">
        <v>710</v>
      </c>
      <c r="G87" s="11"/>
    </row>
    <row r="88" spans="1:7" ht="56.25" x14ac:dyDescent="0.3">
      <c r="A88" s="1">
        <v>77</v>
      </c>
      <c r="B88" s="47" t="s">
        <v>620</v>
      </c>
      <c r="C88" s="47" t="s">
        <v>620</v>
      </c>
      <c r="D88" s="47" t="s">
        <v>621</v>
      </c>
      <c r="E88" s="58">
        <v>1.0999999999999999E-2</v>
      </c>
      <c r="F88" s="47" t="s">
        <v>711</v>
      </c>
      <c r="G88" s="11"/>
    </row>
    <row r="89" spans="1:7" ht="56.25" x14ac:dyDescent="0.3">
      <c r="A89" s="1">
        <v>78</v>
      </c>
      <c r="B89" s="49" t="s">
        <v>1036</v>
      </c>
      <c r="C89" s="49" t="s">
        <v>1036</v>
      </c>
      <c r="D89" s="47" t="s">
        <v>622</v>
      </c>
      <c r="E89" s="58">
        <v>0.43</v>
      </c>
      <c r="F89" s="47" t="s">
        <v>1037</v>
      </c>
      <c r="G89" s="11"/>
    </row>
    <row r="90" spans="1:7" ht="56.25" x14ac:dyDescent="0.3">
      <c r="A90" s="1">
        <v>79</v>
      </c>
      <c r="B90" s="47" t="s">
        <v>623</v>
      </c>
      <c r="C90" s="47" t="s">
        <v>623</v>
      </c>
      <c r="D90" s="47" t="s">
        <v>624</v>
      </c>
      <c r="E90" s="58">
        <v>0.40899999999999997</v>
      </c>
      <c r="F90" s="47" t="s">
        <v>712</v>
      </c>
      <c r="G90" s="11"/>
    </row>
    <row r="91" spans="1:7" ht="56.25" x14ac:dyDescent="0.3">
      <c r="A91" s="1">
        <v>80</v>
      </c>
      <c r="B91" s="47" t="s">
        <v>625</v>
      </c>
      <c r="C91" s="47" t="s">
        <v>625</v>
      </c>
      <c r="D91" s="47" t="s">
        <v>626</v>
      </c>
      <c r="E91" s="58">
        <v>0.624</v>
      </c>
      <c r="F91" s="47" t="s">
        <v>713</v>
      </c>
      <c r="G91" s="11"/>
    </row>
    <row r="92" spans="1:7" ht="56.25" x14ac:dyDescent="0.3">
      <c r="A92" s="1">
        <v>81</v>
      </c>
      <c r="B92" s="47" t="s">
        <v>627</v>
      </c>
      <c r="C92" s="47" t="s">
        <v>627</v>
      </c>
      <c r="D92" s="47" t="s">
        <v>628</v>
      </c>
      <c r="E92" s="58">
        <v>5.3999999999999999E-2</v>
      </c>
      <c r="F92" s="47" t="s">
        <v>714</v>
      </c>
      <c r="G92" s="11"/>
    </row>
    <row r="93" spans="1:7" ht="56.25" x14ac:dyDescent="0.3">
      <c r="A93" s="1">
        <v>82</v>
      </c>
      <c r="B93" s="47" t="s">
        <v>629</v>
      </c>
      <c r="C93" s="47" t="s">
        <v>629</v>
      </c>
      <c r="D93" s="47" t="s">
        <v>630</v>
      </c>
      <c r="E93" s="58">
        <v>5.0000000000000001E-3</v>
      </c>
      <c r="F93" s="47" t="s">
        <v>715</v>
      </c>
      <c r="G93" s="11"/>
    </row>
    <row r="94" spans="1:7" ht="37.5" x14ac:dyDescent="0.3">
      <c r="A94" s="1">
        <v>83</v>
      </c>
      <c r="B94" s="47" t="s">
        <v>631</v>
      </c>
      <c r="C94" s="47" t="s">
        <v>631</v>
      </c>
      <c r="D94" s="47" t="s">
        <v>632</v>
      </c>
      <c r="E94" s="71">
        <v>1</v>
      </c>
      <c r="F94" s="47" t="s">
        <v>716</v>
      </c>
      <c r="G94" s="11"/>
    </row>
    <row r="95" spans="1:7" ht="56.25" x14ac:dyDescent="0.3">
      <c r="A95" s="1">
        <v>84</v>
      </c>
      <c r="B95" s="47" t="s">
        <v>633</v>
      </c>
      <c r="C95" s="47" t="s">
        <v>633</v>
      </c>
      <c r="D95" s="47" t="s">
        <v>634</v>
      </c>
      <c r="E95" s="58">
        <v>0.03</v>
      </c>
      <c r="F95" s="47" t="s">
        <v>717</v>
      </c>
      <c r="G95" s="11"/>
    </row>
    <row r="96" spans="1:7" ht="56.25" x14ac:dyDescent="0.3">
      <c r="A96" s="1">
        <v>85</v>
      </c>
      <c r="B96" s="47" t="s">
        <v>635</v>
      </c>
      <c r="C96" s="47" t="s">
        <v>635</v>
      </c>
      <c r="D96" s="47" t="s">
        <v>636</v>
      </c>
      <c r="E96" s="58">
        <v>5.2999999999999999E-2</v>
      </c>
      <c r="F96" s="47" t="s">
        <v>718</v>
      </c>
      <c r="G96" s="11"/>
    </row>
    <row r="97" spans="1:7" ht="56.25" x14ac:dyDescent="0.3">
      <c r="A97" s="1">
        <v>86</v>
      </c>
      <c r="B97" s="47" t="s">
        <v>637</v>
      </c>
      <c r="C97" s="47" t="s">
        <v>637</v>
      </c>
      <c r="D97" s="47" t="s">
        <v>638</v>
      </c>
      <c r="E97" s="58">
        <v>0.53700000000000003</v>
      </c>
      <c r="F97" s="47" t="s">
        <v>719</v>
      </c>
      <c r="G97" s="11"/>
    </row>
    <row r="98" spans="1:7" ht="56.25" x14ac:dyDescent="0.3">
      <c r="A98" s="1">
        <v>87</v>
      </c>
      <c r="B98" s="47" t="s">
        <v>639</v>
      </c>
      <c r="C98" s="47" t="s">
        <v>639</v>
      </c>
      <c r="D98" s="47" t="s">
        <v>640</v>
      </c>
      <c r="E98" s="58">
        <v>7.2999999999999995E-2</v>
      </c>
      <c r="F98" s="47" t="s">
        <v>720</v>
      </c>
      <c r="G98" s="11"/>
    </row>
    <row r="99" spans="1:7" ht="56.25" x14ac:dyDescent="0.3">
      <c r="A99" s="1">
        <v>88</v>
      </c>
      <c r="B99" s="47" t="s">
        <v>641</v>
      </c>
      <c r="C99" s="47" t="s">
        <v>641</v>
      </c>
      <c r="D99" s="47" t="s">
        <v>642</v>
      </c>
      <c r="E99" s="58">
        <v>8.9999999999999993E-3</v>
      </c>
      <c r="F99" s="47" t="s">
        <v>721</v>
      </c>
      <c r="G99" s="11"/>
    </row>
    <row r="100" spans="1:7" ht="56.25" x14ac:dyDescent="0.3">
      <c r="A100" s="1">
        <v>89</v>
      </c>
      <c r="B100" s="47" t="s">
        <v>643</v>
      </c>
      <c r="C100" s="47" t="s">
        <v>643</v>
      </c>
      <c r="D100" s="47" t="s">
        <v>644</v>
      </c>
      <c r="E100" s="58">
        <v>0.13300000000000001</v>
      </c>
      <c r="F100" s="47" t="s">
        <v>722</v>
      </c>
      <c r="G100" s="11"/>
    </row>
    <row r="101" spans="1:7" ht="56.25" x14ac:dyDescent="0.3">
      <c r="A101" s="1">
        <v>90</v>
      </c>
      <c r="B101" s="47" t="s">
        <v>645</v>
      </c>
      <c r="C101" s="47" t="s">
        <v>645</v>
      </c>
      <c r="D101" s="47" t="s">
        <v>646</v>
      </c>
      <c r="E101" s="58">
        <v>8.0000000000000002E-3</v>
      </c>
      <c r="F101" s="47" t="s">
        <v>723</v>
      </c>
      <c r="G101" s="11"/>
    </row>
    <row r="102" spans="1:7" ht="56.25" x14ac:dyDescent="0.3">
      <c r="A102" s="1">
        <v>91</v>
      </c>
      <c r="B102" s="47" t="s">
        <v>647</v>
      </c>
      <c r="C102" s="47" t="s">
        <v>647</v>
      </c>
      <c r="D102" s="47" t="s">
        <v>648</v>
      </c>
      <c r="E102" s="58">
        <v>0.11</v>
      </c>
      <c r="F102" s="47" t="s">
        <v>724</v>
      </c>
      <c r="G102" s="11"/>
    </row>
    <row r="103" spans="1:7" ht="56.25" x14ac:dyDescent="0.3">
      <c r="A103" s="1">
        <v>92</v>
      </c>
      <c r="B103" s="47" t="s">
        <v>649</v>
      </c>
      <c r="C103" s="47" t="s">
        <v>649</v>
      </c>
      <c r="D103" s="47" t="s">
        <v>650</v>
      </c>
      <c r="E103" s="58">
        <v>0.31</v>
      </c>
      <c r="F103" s="47" t="s">
        <v>725</v>
      </c>
      <c r="G103" s="11"/>
    </row>
    <row r="104" spans="1:7" ht="56.25" x14ac:dyDescent="0.3">
      <c r="A104" s="1">
        <v>93</v>
      </c>
      <c r="B104" s="47" t="s">
        <v>651</v>
      </c>
      <c r="C104" s="47" t="s">
        <v>651</v>
      </c>
      <c r="D104" s="47" t="s">
        <v>652</v>
      </c>
      <c r="E104" s="58">
        <v>2.8000000000000001E-2</v>
      </c>
      <c r="F104" s="47" t="s">
        <v>726</v>
      </c>
      <c r="G104" s="11"/>
    </row>
    <row r="105" spans="1:7" ht="56.25" x14ac:dyDescent="0.3">
      <c r="A105" s="1">
        <v>94</v>
      </c>
      <c r="B105" s="47" t="s">
        <v>653</v>
      </c>
      <c r="C105" s="47" t="s">
        <v>653</v>
      </c>
      <c r="D105" s="47" t="s">
        <v>654</v>
      </c>
      <c r="E105" s="58">
        <v>0.57499999999999996</v>
      </c>
      <c r="F105" s="47" t="s">
        <v>727</v>
      </c>
      <c r="G105" s="11"/>
    </row>
    <row r="106" spans="1:7" ht="56.25" x14ac:dyDescent="0.3">
      <c r="A106" s="1">
        <v>95</v>
      </c>
      <c r="B106" s="47" t="s">
        <v>655</v>
      </c>
      <c r="C106" s="47" t="s">
        <v>655</v>
      </c>
      <c r="D106" s="47" t="s">
        <v>656</v>
      </c>
      <c r="E106" s="58">
        <v>0.04</v>
      </c>
      <c r="F106" s="47" t="s">
        <v>728</v>
      </c>
      <c r="G106" s="11"/>
    </row>
    <row r="107" spans="1:7" ht="56.25" x14ac:dyDescent="0.3">
      <c r="A107" s="1">
        <v>96</v>
      </c>
      <c r="B107" s="47" t="s">
        <v>657</v>
      </c>
      <c r="C107" s="47" t="s">
        <v>657</v>
      </c>
      <c r="D107" s="47" t="s">
        <v>658</v>
      </c>
      <c r="E107" s="58">
        <v>7.4999999999999997E-2</v>
      </c>
      <c r="F107" s="47" t="s">
        <v>729</v>
      </c>
      <c r="G107" s="11"/>
    </row>
    <row r="108" spans="1:7" ht="56.25" x14ac:dyDescent="0.3">
      <c r="A108" s="1">
        <v>97</v>
      </c>
      <c r="B108" s="47" t="s">
        <v>659</v>
      </c>
      <c r="C108" s="47" t="s">
        <v>659</v>
      </c>
      <c r="D108" s="47" t="s">
        <v>660</v>
      </c>
      <c r="E108" s="58">
        <v>0.621</v>
      </c>
      <c r="F108" s="47" t="s">
        <v>678</v>
      </c>
      <c r="G108" s="11"/>
    </row>
    <row r="109" spans="1:7" ht="75" x14ac:dyDescent="0.3">
      <c r="A109" s="1">
        <v>98</v>
      </c>
      <c r="B109" s="47" t="s">
        <v>661</v>
      </c>
      <c r="C109" s="47" t="s">
        <v>661</v>
      </c>
      <c r="D109" s="47" t="s">
        <v>662</v>
      </c>
      <c r="E109" s="58">
        <v>0.125</v>
      </c>
      <c r="F109" s="47" t="s">
        <v>730</v>
      </c>
      <c r="G109" s="11"/>
    </row>
    <row r="110" spans="1:7" ht="56.25" x14ac:dyDescent="0.3">
      <c r="A110" s="1">
        <v>99</v>
      </c>
      <c r="B110" s="47" t="s">
        <v>663</v>
      </c>
      <c r="C110" s="47" t="s">
        <v>663</v>
      </c>
      <c r="D110" s="47" t="s">
        <v>664</v>
      </c>
      <c r="E110" s="58">
        <v>1.4999999999999999E-2</v>
      </c>
      <c r="F110" s="47" t="s">
        <v>731</v>
      </c>
      <c r="G110" s="11"/>
    </row>
    <row r="111" spans="1:7" ht="56.25" x14ac:dyDescent="0.3">
      <c r="A111" s="1">
        <v>100</v>
      </c>
      <c r="B111" s="47" t="s">
        <v>665</v>
      </c>
      <c r="C111" s="47" t="s">
        <v>665</v>
      </c>
      <c r="D111" s="47" t="s">
        <v>666</v>
      </c>
      <c r="E111" s="58">
        <v>0.436</v>
      </c>
      <c r="F111" s="47" t="s">
        <v>732</v>
      </c>
      <c r="G111" s="11"/>
    </row>
    <row r="112" spans="1:7" ht="56.25" x14ac:dyDescent="0.3">
      <c r="A112" s="1">
        <v>101</v>
      </c>
      <c r="B112" s="49" t="s">
        <v>736</v>
      </c>
      <c r="C112" s="47" t="s">
        <v>736</v>
      </c>
      <c r="D112" s="47" t="s">
        <v>667</v>
      </c>
      <c r="E112" s="58">
        <v>0.55700000000000005</v>
      </c>
      <c r="F112" s="47" t="s">
        <v>737</v>
      </c>
      <c r="G112" s="11"/>
    </row>
    <row r="113" spans="1:7" ht="56.25" x14ac:dyDescent="0.3">
      <c r="A113" s="1">
        <v>102</v>
      </c>
      <c r="B113" s="47" t="s">
        <v>668</v>
      </c>
      <c r="C113" s="47" t="s">
        <v>668</v>
      </c>
      <c r="D113" s="47" t="s">
        <v>669</v>
      </c>
      <c r="E113" s="58">
        <v>0.17199999999999999</v>
      </c>
      <c r="F113" s="7" t="s">
        <v>733</v>
      </c>
      <c r="G113" s="11"/>
    </row>
    <row r="114" spans="1:7" ht="56.25" x14ac:dyDescent="0.3">
      <c r="A114" s="1">
        <v>103</v>
      </c>
      <c r="B114" s="49" t="s">
        <v>738</v>
      </c>
      <c r="C114" s="47" t="s">
        <v>738</v>
      </c>
      <c r="D114" s="47" t="s">
        <v>670</v>
      </c>
      <c r="E114" s="58">
        <v>0.77700000000000002</v>
      </c>
      <c r="F114" s="47" t="s">
        <v>739</v>
      </c>
      <c r="G114" s="11"/>
    </row>
    <row r="115" spans="1:7" ht="56.25" x14ac:dyDescent="0.3">
      <c r="A115" s="1">
        <v>104</v>
      </c>
      <c r="B115" s="47" t="s">
        <v>740</v>
      </c>
      <c r="C115" s="49" t="s">
        <v>740</v>
      </c>
      <c r="D115" s="47" t="s">
        <v>671</v>
      </c>
      <c r="E115" s="58">
        <v>0.753</v>
      </c>
      <c r="F115" s="47" t="s">
        <v>741</v>
      </c>
      <c r="G115" s="11"/>
    </row>
    <row r="116" spans="1:7" ht="56.25" x14ac:dyDescent="0.3">
      <c r="A116" s="1">
        <v>105</v>
      </c>
      <c r="B116" s="47" t="s">
        <v>742</v>
      </c>
      <c r="C116" s="47" t="s">
        <v>742</v>
      </c>
      <c r="D116" s="47" t="s">
        <v>672</v>
      </c>
      <c r="E116" s="58">
        <v>5.0999999999999997E-2</v>
      </c>
      <c r="F116" s="47" t="s">
        <v>743</v>
      </c>
      <c r="G116" s="11"/>
    </row>
    <row r="117" spans="1:7" ht="56.25" x14ac:dyDescent="0.3">
      <c r="A117" s="1">
        <v>106</v>
      </c>
      <c r="B117" s="47" t="s">
        <v>744</v>
      </c>
      <c r="C117" s="47" t="s">
        <v>744</v>
      </c>
      <c r="D117" s="47" t="s">
        <v>673</v>
      </c>
      <c r="E117" s="58">
        <v>4.4999999999999998E-2</v>
      </c>
      <c r="F117" s="47" t="s">
        <v>745</v>
      </c>
      <c r="G117" s="11"/>
    </row>
    <row r="118" spans="1:7" ht="56.25" x14ac:dyDescent="0.3">
      <c r="A118" s="1">
        <v>107</v>
      </c>
      <c r="B118" s="47" t="s">
        <v>746</v>
      </c>
      <c r="C118" s="47" t="s">
        <v>746</v>
      </c>
      <c r="D118" s="47" t="s">
        <v>674</v>
      </c>
      <c r="E118" s="70">
        <v>0.02</v>
      </c>
      <c r="F118" s="47" t="s">
        <v>747</v>
      </c>
      <c r="G118" s="11"/>
    </row>
    <row r="119" spans="1:7" ht="60.75" x14ac:dyDescent="0.3">
      <c r="A119" s="87">
        <v>108</v>
      </c>
      <c r="B119" s="56" t="s">
        <v>1050</v>
      </c>
      <c r="C119" s="56" t="s">
        <v>1051</v>
      </c>
      <c r="D119" s="56" t="s">
        <v>1056</v>
      </c>
      <c r="E119" s="74">
        <v>0.13500000000000001</v>
      </c>
      <c r="F119" s="75" t="s">
        <v>1052</v>
      </c>
      <c r="G119" s="11"/>
    </row>
    <row r="120" spans="1:7" ht="60.75" x14ac:dyDescent="0.3">
      <c r="A120" s="87">
        <v>109</v>
      </c>
      <c r="B120" s="56" t="s">
        <v>1051</v>
      </c>
      <c r="C120" s="56" t="s">
        <v>1051</v>
      </c>
      <c r="D120" s="56" t="s">
        <v>1058</v>
      </c>
      <c r="E120" s="74">
        <v>1.4999999999999999E-2</v>
      </c>
      <c r="F120" s="75" t="s">
        <v>1053</v>
      </c>
      <c r="G120" s="11"/>
    </row>
    <row r="121" spans="1:7" ht="60.75" x14ac:dyDescent="0.3">
      <c r="A121" s="87">
        <v>110</v>
      </c>
      <c r="B121" s="56" t="s">
        <v>1054</v>
      </c>
      <c r="C121" s="56" t="s">
        <v>1054</v>
      </c>
      <c r="D121" s="56" t="s">
        <v>1057</v>
      </c>
      <c r="E121" s="74">
        <v>0.75</v>
      </c>
      <c r="F121" s="56" t="s">
        <v>1055</v>
      </c>
      <c r="G121" s="11"/>
    </row>
    <row r="122" spans="1:7" x14ac:dyDescent="0.3">
      <c r="A122" s="105" t="s">
        <v>1059</v>
      </c>
      <c r="B122" s="106"/>
      <c r="C122" s="76"/>
      <c r="D122" s="7"/>
      <c r="E122" s="80">
        <f>SUM(E12:E121)</f>
        <v>79.739500000000049</v>
      </c>
      <c r="F122" s="2"/>
      <c r="G122" s="11"/>
    </row>
    <row r="123" spans="1:7" x14ac:dyDescent="0.3">
      <c r="A123" s="108" t="s">
        <v>514</v>
      </c>
      <c r="B123" s="106"/>
      <c r="C123" s="7"/>
      <c r="D123" s="7"/>
      <c r="E123" s="7"/>
      <c r="F123" s="7"/>
      <c r="G123" s="11"/>
    </row>
    <row r="124" spans="1:7" ht="75" x14ac:dyDescent="0.3">
      <c r="A124" s="2">
        <v>1</v>
      </c>
      <c r="B124" s="59" t="s">
        <v>94</v>
      </c>
      <c r="C124" s="59" t="s">
        <v>94</v>
      </c>
      <c r="D124" s="59" t="s">
        <v>90</v>
      </c>
      <c r="E124" s="66">
        <v>0.49</v>
      </c>
      <c r="F124" s="59" t="s">
        <v>89</v>
      </c>
      <c r="G124" s="11"/>
    </row>
    <row r="125" spans="1:7" ht="101.25" customHeight="1" x14ac:dyDescent="0.3">
      <c r="A125" s="1">
        <v>2</v>
      </c>
      <c r="B125" s="64" t="s">
        <v>225</v>
      </c>
      <c r="C125" s="64" t="s">
        <v>225</v>
      </c>
      <c r="D125" s="64" t="s">
        <v>224</v>
      </c>
      <c r="E125" s="5">
        <v>9.7000000000000003E-2</v>
      </c>
      <c r="F125" s="64" t="s">
        <v>223</v>
      </c>
      <c r="G125" s="11"/>
    </row>
    <row r="126" spans="1:7" ht="56.25" x14ac:dyDescent="0.3">
      <c r="A126" s="1">
        <v>3</v>
      </c>
      <c r="B126" s="59" t="s">
        <v>227</v>
      </c>
      <c r="C126" s="59" t="s">
        <v>227</v>
      </c>
      <c r="D126" s="77" t="s">
        <v>226</v>
      </c>
      <c r="E126" s="2">
        <v>0.161</v>
      </c>
      <c r="F126" s="59" t="s">
        <v>58</v>
      </c>
      <c r="G126" s="11" t="s">
        <v>57</v>
      </c>
    </row>
    <row r="127" spans="1:7" ht="75" x14ac:dyDescent="0.3">
      <c r="A127" s="1">
        <v>4</v>
      </c>
      <c r="B127" s="64" t="s">
        <v>127</v>
      </c>
      <c r="C127" s="64" t="s">
        <v>127</v>
      </c>
      <c r="D127" s="64" t="s">
        <v>122</v>
      </c>
      <c r="E127" s="5">
        <v>0.66700000000000004</v>
      </c>
      <c r="F127" s="64" t="s">
        <v>124</v>
      </c>
      <c r="G127" s="17" t="s">
        <v>28</v>
      </c>
    </row>
    <row r="128" spans="1:7" ht="75" x14ac:dyDescent="0.3">
      <c r="A128" s="1">
        <v>5</v>
      </c>
      <c r="B128" s="65" t="s">
        <v>229</v>
      </c>
      <c r="C128" s="65" t="s">
        <v>229</v>
      </c>
      <c r="D128" s="65" t="s">
        <v>228</v>
      </c>
      <c r="E128" s="3">
        <v>0.19400000000000001</v>
      </c>
      <c r="F128" s="65" t="s">
        <v>5</v>
      </c>
      <c r="G128" s="11" t="s">
        <v>38</v>
      </c>
    </row>
    <row r="129" spans="1:7" ht="56.25" x14ac:dyDescent="0.3">
      <c r="A129" s="1">
        <v>6</v>
      </c>
      <c r="B129" s="64" t="s">
        <v>232</v>
      </c>
      <c r="C129" s="64" t="s">
        <v>232</v>
      </c>
      <c r="D129" s="64" t="s">
        <v>230</v>
      </c>
      <c r="E129" s="66">
        <v>1</v>
      </c>
      <c r="F129" s="64" t="s">
        <v>231</v>
      </c>
      <c r="G129" s="11" t="s">
        <v>27</v>
      </c>
    </row>
    <row r="130" spans="1:7" ht="56.25" x14ac:dyDescent="0.3">
      <c r="A130" s="1">
        <v>7</v>
      </c>
      <c r="B130" s="64" t="s">
        <v>6</v>
      </c>
      <c r="C130" s="64" t="s">
        <v>6</v>
      </c>
      <c r="D130" s="64" t="s">
        <v>233</v>
      </c>
      <c r="E130" s="3">
        <v>0.04</v>
      </c>
      <c r="F130" s="64" t="s">
        <v>234</v>
      </c>
      <c r="G130" s="11"/>
    </row>
    <row r="131" spans="1:7" ht="75" x14ac:dyDescent="0.3">
      <c r="A131" s="1">
        <v>8</v>
      </c>
      <c r="B131" s="59" t="s">
        <v>237</v>
      </c>
      <c r="C131" s="59" t="s">
        <v>237</v>
      </c>
      <c r="D131" s="59" t="s">
        <v>236</v>
      </c>
      <c r="E131" s="3">
        <v>0.08</v>
      </c>
      <c r="F131" s="59" t="s">
        <v>235</v>
      </c>
      <c r="G131" s="11"/>
    </row>
    <row r="132" spans="1:7" ht="75" x14ac:dyDescent="0.3">
      <c r="A132" s="1">
        <v>9</v>
      </c>
      <c r="B132" s="59" t="s">
        <v>240</v>
      </c>
      <c r="C132" s="59" t="s">
        <v>240</v>
      </c>
      <c r="D132" s="59" t="s">
        <v>238</v>
      </c>
      <c r="E132" s="3">
        <v>0.16800000000000001</v>
      </c>
      <c r="F132" s="59" t="s">
        <v>239</v>
      </c>
      <c r="G132" s="11"/>
    </row>
    <row r="133" spans="1:7" ht="56.25" x14ac:dyDescent="0.3">
      <c r="A133" s="1">
        <v>10</v>
      </c>
      <c r="B133" s="59" t="s">
        <v>243</v>
      </c>
      <c r="C133" s="59" t="s">
        <v>243</v>
      </c>
      <c r="D133" s="59" t="s">
        <v>241</v>
      </c>
      <c r="E133" s="66">
        <v>0.2</v>
      </c>
      <c r="F133" s="59" t="s">
        <v>242</v>
      </c>
      <c r="G133" s="11"/>
    </row>
    <row r="134" spans="1:7" ht="56.25" x14ac:dyDescent="0.3">
      <c r="A134" s="1">
        <v>11</v>
      </c>
      <c r="B134" s="59" t="s">
        <v>246</v>
      </c>
      <c r="C134" s="59" t="s">
        <v>246</v>
      </c>
      <c r="D134" s="59" t="s">
        <v>244</v>
      </c>
      <c r="E134" s="66">
        <v>8.5000000000000006E-2</v>
      </c>
      <c r="F134" s="59" t="s">
        <v>245</v>
      </c>
      <c r="G134" s="11"/>
    </row>
    <row r="135" spans="1:7" ht="56.25" x14ac:dyDescent="0.3">
      <c r="A135" s="1">
        <v>12</v>
      </c>
      <c r="B135" s="59" t="s">
        <v>249</v>
      </c>
      <c r="C135" s="59" t="s">
        <v>249</v>
      </c>
      <c r="D135" s="59" t="s">
        <v>247</v>
      </c>
      <c r="E135" s="3">
        <v>0.16300000000000001</v>
      </c>
      <c r="F135" s="59" t="s">
        <v>248</v>
      </c>
      <c r="G135" s="11"/>
    </row>
    <row r="136" spans="1:7" ht="56.25" x14ac:dyDescent="0.3">
      <c r="A136" s="1">
        <v>13</v>
      </c>
      <c r="B136" s="59" t="s">
        <v>252</v>
      </c>
      <c r="C136" s="59" t="s">
        <v>252</v>
      </c>
      <c r="D136" s="59" t="s">
        <v>250</v>
      </c>
      <c r="E136" s="3">
        <v>0.16500000000000001</v>
      </c>
      <c r="F136" s="59" t="s">
        <v>251</v>
      </c>
      <c r="G136" s="11"/>
    </row>
    <row r="137" spans="1:7" ht="56.25" x14ac:dyDescent="0.3">
      <c r="A137" s="1">
        <v>14</v>
      </c>
      <c r="B137" s="59" t="s">
        <v>255</v>
      </c>
      <c r="C137" s="59" t="s">
        <v>255</v>
      </c>
      <c r="D137" s="59" t="s">
        <v>254</v>
      </c>
      <c r="E137" s="3">
        <v>4.3999999999999997E-2</v>
      </c>
      <c r="F137" s="59" t="s">
        <v>253</v>
      </c>
      <c r="G137" s="11"/>
    </row>
    <row r="138" spans="1:7" ht="112.5" x14ac:dyDescent="0.3">
      <c r="A138" s="1">
        <v>15</v>
      </c>
      <c r="B138" s="59" t="s">
        <v>258</v>
      </c>
      <c r="C138" s="59" t="s">
        <v>258</v>
      </c>
      <c r="D138" s="59" t="s">
        <v>256</v>
      </c>
      <c r="E138" s="66">
        <v>0.12</v>
      </c>
      <c r="F138" s="59" t="s">
        <v>257</v>
      </c>
      <c r="G138" s="11"/>
    </row>
    <row r="139" spans="1:7" ht="56.25" x14ac:dyDescent="0.3">
      <c r="A139" s="1">
        <v>16</v>
      </c>
      <c r="B139" s="59" t="s">
        <v>261</v>
      </c>
      <c r="C139" s="59" t="s">
        <v>261</v>
      </c>
      <c r="D139" s="59" t="s">
        <v>259</v>
      </c>
      <c r="E139" s="3">
        <v>0.107</v>
      </c>
      <c r="F139" s="59" t="s">
        <v>260</v>
      </c>
      <c r="G139" s="11"/>
    </row>
    <row r="140" spans="1:7" ht="56.25" x14ac:dyDescent="0.3">
      <c r="A140" s="1">
        <v>17</v>
      </c>
      <c r="B140" s="59" t="s">
        <v>264</v>
      </c>
      <c r="C140" s="59" t="s">
        <v>264</v>
      </c>
      <c r="D140" s="59" t="s">
        <v>262</v>
      </c>
      <c r="E140" s="3">
        <v>1.7000000000000001E-2</v>
      </c>
      <c r="F140" s="64" t="s">
        <v>263</v>
      </c>
      <c r="G140" s="11"/>
    </row>
    <row r="141" spans="1:7" ht="56.25" x14ac:dyDescent="0.3">
      <c r="A141" s="1">
        <v>18</v>
      </c>
      <c r="B141" s="59" t="s">
        <v>267</v>
      </c>
      <c r="C141" s="59" t="s">
        <v>267</v>
      </c>
      <c r="D141" s="59" t="s">
        <v>265</v>
      </c>
      <c r="E141" s="3">
        <v>0.04</v>
      </c>
      <c r="F141" s="59" t="s">
        <v>266</v>
      </c>
      <c r="G141" s="11"/>
    </row>
    <row r="142" spans="1:7" ht="75" x14ac:dyDescent="0.3">
      <c r="A142" s="1">
        <v>19</v>
      </c>
      <c r="B142" s="59" t="s">
        <v>270</v>
      </c>
      <c r="C142" s="59" t="s">
        <v>270</v>
      </c>
      <c r="D142" s="59" t="s">
        <v>268</v>
      </c>
      <c r="E142" s="3">
        <v>0.40799999999999997</v>
      </c>
      <c r="F142" s="59" t="s">
        <v>269</v>
      </c>
      <c r="G142" s="11" t="s">
        <v>55</v>
      </c>
    </row>
    <row r="143" spans="1:7" ht="56.25" x14ac:dyDescent="0.3">
      <c r="A143" s="1">
        <v>20</v>
      </c>
      <c r="B143" s="59" t="s">
        <v>273</v>
      </c>
      <c r="C143" s="59" t="s">
        <v>273</v>
      </c>
      <c r="D143" s="59" t="s">
        <v>271</v>
      </c>
      <c r="E143" s="3">
        <v>0.255</v>
      </c>
      <c r="F143" s="59" t="s">
        <v>272</v>
      </c>
      <c r="G143" s="11"/>
    </row>
    <row r="144" spans="1:7" ht="56.25" x14ac:dyDescent="0.3">
      <c r="A144" s="1">
        <v>21</v>
      </c>
      <c r="B144" s="59" t="s">
        <v>276</v>
      </c>
      <c r="C144" s="59" t="s">
        <v>276</v>
      </c>
      <c r="D144" s="59" t="s">
        <v>274</v>
      </c>
      <c r="E144" s="3">
        <v>5.5E-2</v>
      </c>
      <c r="F144" s="59" t="s">
        <v>275</v>
      </c>
      <c r="G144" s="11" t="s">
        <v>41</v>
      </c>
    </row>
    <row r="145" spans="1:7" ht="56.25" x14ac:dyDescent="0.3">
      <c r="A145" s="1">
        <v>22</v>
      </c>
      <c r="B145" s="59" t="s">
        <v>279</v>
      </c>
      <c r="C145" s="59" t="s">
        <v>279</v>
      </c>
      <c r="D145" s="59" t="s">
        <v>277</v>
      </c>
      <c r="E145" s="3">
        <v>7.8E-2</v>
      </c>
      <c r="F145" s="59" t="s">
        <v>278</v>
      </c>
      <c r="G145" s="11" t="s">
        <v>42</v>
      </c>
    </row>
    <row r="146" spans="1:7" ht="75" x14ac:dyDescent="0.3">
      <c r="A146" s="1">
        <v>23</v>
      </c>
      <c r="B146" s="59" t="s">
        <v>282</v>
      </c>
      <c r="C146" s="59" t="s">
        <v>282</v>
      </c>
      <c r="D146" s="59" t="s">
        <v>280</v>
      </c>
      <c r="E146" s="3">
        <v>9.9000000000000005E-2</v>
      </c>
      <c r="F146" s="59" t="s">
        <v>281</v>
      </c>
      <c r="G146" s="11"/>
    </row>
    <row r="147" spans="1:7" ht="56.25" x14ac:dyDescent="0.3">
      <c r="A147" s="1">
        <v>24</v>
      </c>
      <c r="B147" s="59" t="s">
        <v>285</v>
      </c>
      <c r="C147" s="59" t="s">
        <v>285</v>
      </c>
      <c r="D147" s="59" t="s">
        <v>283</v>
      </c>
      <c r="E147" s="3">
        <v>0.06</v>
      </c>
      <c r="F147" s="59" t="s">
        <v>284</v>
      </c>
      <c r="G147" s="11"/>
    </row>
    <row r="148" spans="1:7" ht="56.25" x14ac:dyDescent="0.3">
      <c r="A148" s="1">
        <v>25</v>
      </c>
      <c r="B148" s="59" t="s">
        <v>288</v>
      </c>
      <c r="C148" s="59" t="s">
        <v>288</v>
      </c>
      <c r="D148" s="59" t="s">
        <v>286</v>
      </c>
      <c r="E148" s="3">
        <v>5.2999999999999999E-2</v>
      </c>
      <c r="F148" s="59" t="s">
        <v>287</v>
      </c>
      <c r="G148" s="11"/>
    </row>
    <row r="149" spans="1:7" ht="56.25" x14ac:dyDescent="0.3">
      <c r="A149" s="1">
        <v>26</v>
      </c>
      <c r="B149" s="59" t="s">
        <v>291</v>
      </c>
      <c r="C149" s="59" t="s">
        <v>291</v>
      </c>
      <c r="D149" s="59" t="s">
        <v>289</v>
      </c>
      <c r="E149" s="3">
        <v>0.16</v>
      </c>
      <c r="F149" s="64" t="s">
        <v>290</v>
      </c>
      <c r="G149" s="11"/>
    </row>
    <row r="150" spans="1:7" ht="56.25" x14ac:dyDescent="0.3">
      <c r="A150" s="1">
        <v>27</v>
      </c>
      <c r="B150" s="64" t="s">
        <v>294</v>
      </c>
      <c r="C150" s="64" t="s">
        <v>294</v>
      </c>
      <c r="D150" s="64" t="s">
        <v>292</v>
      </c>
      <c r="E150" s="3">
        <v>0.32</v>
      </c>
      <c r="F150" s="64" t="s">
        <v>293</v>
      </c>
      <c r="G150" s="11"/>
    </row>
    <row r="151" spans="1:7" ht="56.25" x14ac:dyDescent="0.3">
      <c r="A151" s="1">
        <v>28</v>
      </c>
      <c r="B151" s="64" t="s">
        <v>297</v>
      </c>
      <c r="C151" s="64" t="s">
        <v>297</v>
      </c>
      <c r="D151" s="64" t="s">
        <v>295</v>
      </c>
      <c r="E151" s="3">
        <v>0.128</v>
      </c>
      <c r="F151" s="64" t="s">
        <v>296</v>
      </c>
      <c r="G151" s="11"/>
    </row>
    <row r="152" spans="1:7" ht="56.25" x14ac:dyDescent="0.3">
      <c r="A152" s="1">
        <v>29</v>
      </c>
      <c r="B152" s="64" t="s">
        <v>300</v>
      </c>
      <c r="C152" s="64" t="s">
        <v>300</v>
      </c>
      <c r="D152" s="64" t="s">
        <v>298</v>
      </c>
      <c r="E152" s="3">
        <v>0.27500000000000002</v>
      </c>
      <c r="F152" s="64" t="s">
        <v>299</v>
      </c>
      <c r="G152" s="11"/>
    </row>
    <row r="153" spans="1:7" ht="56.25" x14ac:dyDescent="0.3">
      <c r="A153" s="1">
        <v>30</v>
      </c>
      <c r="B153" s="64" t="s">
        <v>303</v>
      </c>
      <c r="C153" s="64" t="s">
        <v>303</v>
      </c>
      <c r="D153" s="64" t="s">
        <v>301</v>
      </c>
      <c r="E153" s="3">
        <v>0.36799999999999999</v>
      </c>
      <c r="F153" s="64" t="s">
        <v>302</v>
      </c>
      <c r="G153" s="11"/>
    </row>
    <row r="154" spans="1:7" ht="56.25" x14ac:dyDescent="0.3">
      <c r="A154" s="1">
        <v>31</v>
      </c>
      <c r="B154" s="64" t="s">
        <v>306</v>
      </c>
      <c r="C154" s="64" t="s">
        <v>306</v>
      </c>
      <c r="D154" s="64" t="s">
        <v>304</v>
      </c>
      <c r="E154" s="3">
        <v>7.0000000000000007E-2</v>
      </c>
      <c r="F154" s="64" t="s">
        <v>305</v>
      </c>
      <c r="G154" s="11"/>
    </row>
    <row r="155" spans="1:7" ht="56.25" x14ac:dyDescent="0.3">
      <c r="A155" s="1">
        <v>32</v>
      </c>
      <c r="B155" s="64" t="s">
        <v>309</v>
      </c>
      <c r="C155" s="64" t="s">
        <v>309</v>
      </c>
      <c r="D155" s="64" t="s">
        <v>307</v>
      </c>
      <c r="E155" s="3">
        <v>0.252</v>
      </c>
      <c r="F155" s="64" t="s">
        <v>308</v>
      </c>
      <c r="G155" s="11"/>
    </row>
    <row r="156" spans="1:7" ht="56.25" x14ac:dyDescent="0.3">
      <c r="A156" s="1">
        <v>33</v>
      </c>
      <c r="B156" s="64" t="s">
        <v>312</v>
      </c>
      <c r="C156" s="64" t="s">
        <v>312</v>
      </c>
      <c r="D156" s="64" t="s">
        <v>310</v>
      </c>
      <c r="E156" s="3">
        <v>0.04</v>
      </c>
      <c r="F156" s="64" t="s">
        <v>311</v>
      </c>
      <c r="G156" s="11"/>
    </row>
    <row r="157" spans="1:7" ht="56.25" x14ac:dyDescent="0.3">
      <c r="A157" s="1">
        <v>34</v>
      </c>
      <c r="B157" s="64" t="s">
        <v>315</v>
      </c>
      <c r="C157" s="64" t="s">
        <v>315</v>
      </c>
      <c r="D157" s="64" t="s">
        <v>313</v>
      </c>
      <c r="E157" s="3">
        <v>0.12</v>
      </c>
      <c r="F157" s="64" t="s">
        <v>314</v>
      </c>
      <c r="G157" s="11"/>
    </row>
    <row r="158" spans="1:7" ht="56.25" x14ac:dyDescent="0.3">
      <c r="A158" s="1">
        <v>35</v>
      </c>
      <c r="B158" s="64" t="s">
        <v>318</v>
      </c>
      <c r="C158" s="64" t="s">
        <v>318</v>
      </c>
      <c r="D158" s="64" t="s">
        <v>316</v>
      </c>
      <c r="E158" s="3">
        <v>0.12</v>
      </c>
      <c r="F158" s="64" t="s">
        <v>317</v>
      </c>
      <c r="G158" s="11"/>
    </row>
    <row r="159" spans="1:7" ht="56.25" x14ac:dyDescent="0.3">
      <c r="A159" s="1">
        <v>36</v>
      </c>
      <c r="B159" s="64" t="s">
        <v>321</v>
      </c>
      <c r="C159" s="64" t="s">
        <v>321</v>
      </c>
      <c r="D159" s="64" t="s">
        <v>319</v>
      </c>
      <c r="E159" s="3">
        <v>9.9000000000000005E-2</v>
      </c>
      <c r="F159" s="64" t="s">
        <v>320</v>
      </c>
      <c r="G159" s="11"/>
    </row>
    <row r="160" spans="1:7" ht="56.25" x14ac:dyDescent="0.3">
      <c r="A160" s="1">
        <v>37</v>
      </c>
      <c r="B160" s="64" t="s">
        <v>324</v>
      </c>
      <c r="C160" s="64" t="s">
        <v>324</v>
      </c>
      <c r="D160" s="64" t="s">
        <v>322</v>
      </c>
      <c r="E160" s="3">
        <v>0.17799999999999999</v>
      </c>
      <c r="F160" s="64" t="s">
        <v>323</v>
      </c>
      <c r="G160" s="11"/>
    </row>
    <row r="161" spans="1:7" ht="56.25" x14ac:dyDescent="0.3">
      <c r="A161" s="1">
        <v>38</v>
      </c>
      <c r="B161" s="64" t="s">
        <v>327</v>
      </c>
      <c r="C161" s="64" t="s">
        <v>327</v>
      </c>
      <c r="D161" s="64" t="s">
        <v>325</v>
      </c>
      <c r="E161" s="3">
        <v>2.8000000000000001E-2</v>
      </c>
      <c r="F161" s="64" t="s">
        <v>326</v>
      </c>
      <c r="G161" s="11"/>
    </row>
    <row r="162" spans="1:7" ht="56.25" x14ac:dyDescent="0.3">
      <c r="A162" s="1">
        <v>39</v>
      </c>
      <c r="B162" s="64" t="s">
        <v>7</v>
      </c>
      <c r="C162" s="64" t="s">
        <v>7</v>
      </c>
      <c r="D162" s="64" t="s">
        <v>328</v>
      </c>
      <c r="E162" s="3">
        <v>3.5000000000000003E-2</v>
      </c>
      <c r="F162" s="64" t="s">
        <v>8</v>
      </c>
      <c r="G162" s="11"/>
    </row>
    <row r="163" spans="1:7" ht="56.25" x14ac:dyDescent="0.3">
      <c r="A163" s="1">
        <v>40</v>
      </c>
      <c r="B163" s="64" t="s">
        <v>331</v>
      </c>
      <c r="C163" s="64" t="s">
        <v>331</v>
      </c>
      <c r="D163" s="64" t="s">
        <v>329</v>
      </c>
      <c r="E163" s="3">
        <v>0.12</v>
      </c>
      <c r="F163" s="64" t="s">
        <v>330</v>
      </c>
      <c r="G163" s="11"/>
    </row>
    <row r="164" spans="1:7" ht="56.25" x14ac:dyDescent="0.3">
      <c r="A164" s="1">
        <v>41</v>
      </c>
      <c r="B164" s="64" t="s">
        <v>334</v>
      </c>
      <c r="C164" s="64" t="s">
        <v>334</v>
      </c>
      <c r="D164" s="64" t="s">
        <v>332</v>
      </c>
      <c r="E164" s="3">
        <v>0.04</v>
      </c>
      <c r="F164" s="64" t="s">
        <v>333</v>
      </c>
      <c r="G164" s="11"/>
    </row>
    <row r="165" spans="1:7" ht="56.25" x14ac:dyDescent="0.3">
      <c r="A165" s="1">
        <v>42</v>
      </c>
      <c r="B165" s="64" t="s">
        <v>337</v>
      </c>
      <c r="C165" s="64" t="s">
        <v>337</v>
      </c>
      <c r="D165" s="64" t="s">
        <v>335</v>
      </c>
      <c r="E165" s="3">
        <v>2.5999999999999999E-2</v>
      </c>
      <c r="F165" s="64" t="s">
        <v>336</v>
      </c>
      <c r="G165" s="11"/>
    </row>
    <row r="166" spans="1:7" ht="56.25" x14ac:dyDescent="0.3">
      <c r="A166" s="1">
        <v>43</v>
      </c>
      <c r="B166" s="64" t="s">
        <v>340</v>
      </c>
      <c r="C166" s="64" t="s">
        <v>340</v>
      </c>
      <c r="D166" s="64" t="s">
        <v>338</v>
      </c>
      <c r="E166" s="3">
        <v>0.19900000000000001</v>
      </c>
      <c r="F166" s="64" t="s">
        <v>339</v>
      </c>
      <c r="G166" s="11"/>
    </row>
    <row r="167" spans="1:7" ht="56.25" x14ac:dyDescent="0.3">
      <c r="A167" s="1">
        <v>44</v>
      </c>
      <c r="B167" s="64" t="s">
        <v>343</v>
      </c>
      <c r="C167" s="64" t="s">
        <v>343</v>
      </c>
      <c r="D167" s="64" t="s">
        <v>341</v>
      </c>
      <c r="E167" s="3">
        <v>0.04</v>
      </c>
      <c r="F167" s="64" t="s">
        <v>342</v>
      </c>
      <c r="G167" s="11"/>
    </row>
    <row r="168" spans="1:7" ht="56.25" x14ac:dyDescent="0.3">
      <c r="A168" s="1">
        <v>45</v>
      </c>
      <c r="B168" s="64" t="s">
        <v>346</v>
      </c>
      <c r="C168" s="64" t="s">
        <v>346</v>
      </c>
      <c r="D168" s="64" t="s">
        <v>344</v>
      </c>
      <c r="E168" s="3">
        <v>0.20300000000000001</v>
      </c>
      <c r="F168" s="64" t="s">
        <v>345</v>
      </c>
      <c r="G168" s="11"/>
    </row>
    <row r="169" spans="1:7" ht="56.25" x14ac:dyDescent="0.3">
      <c r="A169" s="1">
        <v>46</v>
      </c>
      <c r="B169" s="64" t="s">
        <v>349</v>
      </c>
      <c r="C169" s="64" t="s">
        <v>349</v>
      </c>
      <c r="D169" s="64" t="s">
        <v>347</v>
      </c>
      <c r="E169" s="5">
        <v>0.26500000000000001</v>
      </c>
      <c r="F169" s="64" t="s">
        <v>348</v>
      </c>
      <c r="G169" s="11"/>
    </row>
    <row r="170" spans="1:7" ht="56.25" x14ac:dyDescent="0.3">
      <c r="A170" s="1">
        <v>47</v>
      </c>
      <c r="B170" s="64" t="s">
        <v>352</v>
      </c>
      <c r="C170" s="64" t="s">
        <v>352</v>
      </c>
      <c r="D170" s="64" t="s">
        <v>350</v>
      </c>
      <c r="E170" s="5">
        <v>7.4999999999999997E-2</v>
      </c>
      <c r="F170" s="64" t="s">
        <v>351</v>
      </c>
      <c r="G170" s="11"/>
    </row>
    <row r="171" spans="1:7" ht="75" x14ac:dyDescent="0.3">
      <c r="A171" s="1">
        <v>48</v>
      </c>
      <c r="B171" s="64" t="s">
        <v>355</v>
      </c>
      <c r="C171" s="64" t="s">
        <v>355</v>
      </c>
      <c r="D171" s="64" t="s">
        <v>353</v>
      </c>
      <c r="E171" s="5">
        <v>0.27</v>
      </c>
      <c r="F171" s="64" t="s">
        <v>354</v>
      </c>
      <c r="G171" s="11"/>
    </row>
    <row r="172" spans="1:7" ht="93.75" x14ac:dyDescent="0.3">
      <c r="A172" s="1">
        <v>49</v>
      </c>
      <c r="B172" s="64" t="s">
        <v>358</v>
      </c>
      <c r="C172" s="64" t="s">
        <v>358</v>
      </c>
      <c r="D172" s="64" t="s">
        <v>356</v>
      </c>
      <c r="E172" s="5">
        <v>0.19500000000000001</v>
      </c>
      <c r="F172" s="64" t="s">
        <v>357</v>
      </c>
      <c r="G172" s="11"/>
    </row>
    <row r="173" spans="1:7" ht="56.25" x14ac:dyDescent="0.3">
      <c r="A173" s="1">
        <v>50</v>
      </c>
      <c r="B173" s="64" t="s">
        <v>361</v>
      </c>
      <c r="C173" s="64" t="s">
        <v>361</v>
      </c>
      <c r="D173" s="64" t="s">
        <v>359</v>
      </c>
      <c r="E173" s="5">
        <v>0.26200000000000001</v>
      </c>
      <c r="F173" s="64" t="s">
        <v>360</v>
      </c>
      <c r="G173" s="11"/>
    </row>
    <row r="174" spans="1:7" ht="56.25" x14ac:dyDescent="0.3">
      <c r="A174" s="1">
        <v>51</v>
      </c>
      <c r="B174" s="64" t="s">
        <v>364</v>
      </c>
      <c r="C174" s="64" t="s">
        <v>364</v>
      </c>
      <c r="D174" s="64" t="s">
        <v>362</v>
      </c>
      <c r="E174" s="5">
        <v>0.20899999999999999</v>
      </c>
      <c r="F174" s="64" t="s">
        <v>363</v>
      </c>
      <c r="G174" s="11" t="s">
        <v>43</v>
      </c>
    </row>
    <row r="175" spans="1:7" ht="56.25" x14ac:dyDescent="0.3">
      <c r="A175" s="1">
        <v>52</v>
      </c>
      <c r="B175" s="64" t="s">
        <v>367</v>
      </c>
      <c r="C175" s="64" t="s">
        <v>367</v>
      </c>
      <c r="D175" s="64" t="s">
        <v>365</v>
      </c>
      <c r="E175" s="5">
        <v>0.16800000000000001</v>
      </c>
      <c r="F175" s="64" t="s">
        <v>366</v>
      </c>
      <c r="G175" s="11"/>
    </row>
    <row r="176" spans="1:7" ht="56.25" x14ac:dyDescent="0.3">
      <c r="A176" s="1">
        <v>53</v>
      </c>
      <c r="B176" s="64" t="s">
        <v>370</v>
      </c>
      <c r="C176" s="64" t="s">
        <v>370</v>
      </c>
      <c r="D176" s="64" t="s">
        <v>368</v>
      </c>
      <c r="E176" s="5">
        <v>0.12</v>
      </c>
      <c r="F176" s="64" t="s">
        <v>369</v>
      </c>
      <c r="G176" s="11"/>
    </row>
    <row r="177" spans="1:7" ht="56.25" x14ac:dyDescent="0.3">
      <c r="A177" s="1">
        <v>54</v>
      </c>
      <c r="B177" s="64" t="s">
        <v>373</v>
      </c>
      <c r="C177" s="64" t="s">
        <v>373</v>
      </c>
      <c r="D177" s="64" t="s">
        <v>371</v>
      </c>
      <c r="E177" s="5">
        <v>0.27</v>
      </c>
      <c r="F177" s="64" t="s">
        <v>372</v>
      </c>
      <c r="G177" s="11"/>
    </row>
    <row r="178" spans="1:7" ht="75" x14ac:dyDescent="0.3">
      <c r="A178" s="1">
        <v>55</v>
      </c>
      <c r="B178" s="64" t="s">
        <v>136</v>
      </c>
      <c r="C178" s="64" t="s">
        <v>136</v>
      </c>
      <c r="D178" s="64" t="s">
        <v>133</v>
      </c>
      <c r="E178" s="5">
        <v>1.607</v>
      </c>
      <c r="F178" s="64" t="s">
        <v>130</v>
      </c>
      <c r="G178" s="11"/>
    </row>
    <row r="179" spans="1:7" ht="56.25" x14ac:dyDescent="0.3">
      <c r="A179" s="1">
        <v>56</v>
      </c>
      <c r="B179" s="64" t="s">
        <v>511</v>
      </c>
      <c r="C179" s="64" t="s">
        <v>511</v>
      </c>
      <c r="D179" s="64" t="s">
        <v>374</v>
      </c>
      <c r="E179" s="5">
        <v>0.16</v>
      </c>
      <c r="F179" s="64" t="s">
        <v>375</v>
      </c>
      <c r="G179" s="11" t="s">
        <v>44</v>
      </c>
    </row>
    <row r="180" spans="1:7" ht="75" x14ac:dyDescent="0.3">
      <c r="A180" s="1">
        <v>57</v>
      </c>
      <c r="B180" s="64" t="s">
        <v>146</v>
      </c>
      <c r="C180" s="64" t="s">
        <v>144</v>
      </c>
      <c r="D180" s="64" t="s">
        <v>140</v>
      </c>
      <c r="E180" s="5">
        <v>0.44700000000000001</v>
      </c>
      <c r="F180" s="64" t="s">
        <v>138</v>
      </c>
      <c r="G180" s="11"/>
    </row>
    <row r="181" spans="1:7" ht="75" x14ac:dyDescent="0.3">
      <c r="A181" s="1">
        <v>58</v>
      </c>
      <c r="B181" s="64" t="s">
        <v>378</v>
      </c>
      <c r="C181" s="64" t="s">
        <v>378</v>
      </c>
      <c r="D181" s="64" t="s">
        <v>376</v>
      </c>
      <c r="E181" s="68">
        <v>0.376</v>
      </c>
      <c r="F181" s="64" t="s">
        <v>377</v>
      </c>
      <c r="G181" s="11"/>
    </row>
    <row r="182" spans="1:7" ht="56.25" x14ac:dyDescent="0.3">
      <c r="A182" s="1">
        <v>59</v>
      </c>
      <c r="B182" s="64" t="s">
        <v>381</v>
      </c>
      <c r="C182" s="64" t="s">
        <v>381</v>
      </c>
      <c r="D182" s="64" t="s">
        <v>379</v>
      </c>
      <c r="E182" s="68">
        <v>3.4000000000000002E-2</v>
      </c>
      <c r="F182" s="64" t="s">
        <v>380</v>
      </c>
      <c r="G182" s="11"/>
    </row>
    <row r="183" spans="1:7" ht="56.25" x14ac:dyDescent="0.3">
      <c r="A183" s="1">
        <v>60</v>
      </c>
      <c r="B183" s="64" t="s">
        <v>384</v>
      </c>
      <c r="C183" s="64" t="s">
        <v>384</v>
      </c>
      <c r="D183" s="64" t="s">
        <v>382</v>
      </c>
      <c r="E183" s="68">
        <v>0.18</v>
      </c>
      <c r="F183" s="64" t="s">
        <v>383</v>
      </c>
      <c r="G183" s="11"/>
    </row>
    <row r="184" spans="1:7" ht="93.75" x14ac:dyDescent="0.3">
      <c r="A184" s="1">
        <v>61</v>
      </c>
      <c r="B184" s="64" t="s">
        <v>120</v>
      </c>
      <c r="C184" s="64" t="s">
        <v>119</v>
      </c>
      <c r="D184" s="64" t="s">
        <v>113</v>
      </c>
      <c r="E184" s="68">
        <v>0.6</v>
      </c>
      <c r="F184" s="64" t="s">
        <v>121</v>
      </c>
      <c r="G184" s="11"/>
    </row>
    <row r="185" spans="1:7" ht="56.25" x14ac:dyDescent="0.3">
      <c r="A185" s="1">
        <v>62</v>
      </c>
      <c r="B185" s="64" t="s">
        <v>387</v>
      </c>
      <c r="C185" s="64" t="s">
        <v>387</v>
      </c>
      <c r="D185" s="64" t="s">
        <v>385</v>
      </c>
      <c r="E185" s="68">
        <v>0.14699999999999999</v>
      </c>
      <c r="F185" s="64" t="s">
        <v>386</v>
      </c>
      <c r="G185" s="11" t="s">
        <v>45</v>
      </c>
    </row>
    <row r="186" spans="1:7" ht="56.25" x14ac:dyDescent="0.3">
      <c r="A186" s="1">
        <v>63</v>
      </c>
      <c r="B186" s="64" t="s">
        <v>390</v>
      </c>
      <c r="C186" s="64" t="s">
        <v>390</v>
      </c>
      <c r="D186" s="64" t="s">
        <v>388</v>
      </c>
      <c r="E186" s="68">
        <v>4.1000000000000002E-2</v>
      </c>
      <c r="F186" s="64" t="s">
        <v>389</v>
      </c>
      <c r="G186" s="11"/>
    </row>
    <row r="187" spans="1:7" ht="56.25" x14ac:dyDescent="0.3">
      <c r="A187" s="1">
        <v>64</v>
      </c>
      <c r="B187" s="64" t="s">
        <v>393</v>
      </c>
      <c r="C187" s="64" t="s">
        <v>393</v>
      </c>
      <c r="D187" s="64" t="s">
        <v>391</v>
      </c>
      <c r="E187" s="68">
        <v>0.32</v>
      </c>
      <c r="F187" s="64" t="s">
        <v>392</v>
      </c>
      <c r="G187" s="11" t="s">
        <v>46</v>
      </c>
    </row>
    <row r="188" spans="1:7" ht="56.25" x14ac:dyDescent="0.3">
      <c r="A188" s="1">
        <v>65</v>
      </c>
      <c r="B188" s="64" t="s">
        <v>396</v>
      </c>
      <c r="C188" s="64" t="s">
        <v>396</v>
      </c>
      <c r="D188" s="64" t="s">
        <v>394</v>
      </c>
      <c r="E188" s="5">
        <v>0.16</v>
      </c>
      <c r="F188" s="64" t="s">
        <v>395</v>
      </c>
      <c r="G188" s="11"/>
    </row>
    <row r="189" spans="1:7" ht="75" x14ac:dyDescent="0.3">
      <c r="A189" s="1">
        <v>66</v>
      </c>
      <c r="B189" s="64" t="s">
        <v>399</v>
      </c>
      <c r="C189" s="64" t="s">
        <v>399</v>
      </c>
      <c r="D189" s="64" t="s">
        <v>397</v>
      </c>
      <c r="E189" s="5">
        <v>0.85699999999999998</v>
      </c>
      <c r="F189" s="64" t="s">
        <v>398</v>
      </c>
      <c r="G189" s="11"/>
    </row>
    <row r="190" spans="1:7" ht="56.25" x14ac:dyDescent="0.3">
      <c r="A190" s="1">
        <v>67</v>
      </c>
      <c r="B190" s="64" t="s">
        <v>159</v>
      </c>
      <c r="C190" s="64" t="s">
        <v>159</v>
      </c>
      <c r="D190" s="64" t="s">
        <v>153</v>
      </c>
      <c r="E190" s="68">
        <v>0.16</v>
      </c>
      <c r="F190" s="64" t="s">
        <v>157</v>
      </c>
      <c r="G190" s="11"/>
    </row>
    <row r="191" spans="1:7" ht="112.5" x14ac:dyDescent="0.3">
      <c r="A191" s="1">
        <v>68</v>
      </c>
      <c r="B191" s="64" t="s">
        <v>163</v>
      </c>
      <c r="C191" s="64" t="s">
        <v>163</v>
      </c>
      <c r="D191" s="69" t="s">
        <v>168</v>
      </c>
      <c r="E191" s="5">
        <v>2.5779999999999998</v>
      </c>
      <c r="F191" s="64" t="s">
        <v>170</v>
      </c>
      <c r="G191" s="11"/>
    </row>
    <row r="192" spans="1:7" ht="56.25" x14ac:dyDescent="0.3">
      <c r="A192" s="1">
        <v>69</v>
      </c>
      <c r="B192" s="64" t="s">
        <v>176</v>
      </c>
      <c r="C192" s="64" t="s">
        <v>179</v>
      </c>
      <c r="D192" s="64" t="s">
        <v>173</v>
      </c>
      <c r="E192" s="5">
        <v>7.4999999999999997E-2</v>
      </c>
      <c r="F192" s="64" t="s">
        <v>182</v>
      </c>
      <c r="G192" s="11"/>
    </row>
    <row r="193" spans="1:7" ht="56.25" x14ac:dyDescent="0.3">
      <c r="A193" s="1">
        <v>70</v>
      </c>
      <c r="B193" s="64" t="s">
        <v>63</v>
      </c>
      <c r="C193" s="64" t="s">
        <v>63</v>
      </c>
      <c r="D193" s="64" t="s">
        <v>24</v>
      </c>
      <c r="E193" s="5">
        <v>2.004</v>
      </c>
      <c r="F193" s="64" t="s">
        <v>60</v>
      </c>
      <c r="G193" s="11"/>
    </row>
    <row r="194" spans="1:7" ht="56.25" x14ac:dyDescent="0.3">
      <c r="A194" s="1">
        <v>71</v>
      </c>
      <c r="B194" s="64" t="s">
        <v>402</v>
      </c>
      <c r="C194" s="64" t="s">
        <v>402</v>
      </c>
      <c r="D194" s="64" t="s">
        <v>400</v>
      </c>
      <c r="E194" s="5">
        <v>0.04</v>
      </c>
      <c r="F194" s="64" t="s">
        <v>401</v>
      </c>
      <c r="G194" s="11"/>
    </row>
    <row r="195" spans="1:7" ht="56.25" x14ac:dyDescent="0.3">
      <c r="A195" s="1">
        <v>72</v>
      </c>
      <c r="B195" s="64" t="s">
        <v>405</v>
      </c>
      <c r="C195" s="64" t="s">
        <v>405</v>
      </c>
      <c r="D195" s="64" t="s">
        <v>403</v>
      </c>
      <c r="E195" s="5">
        <v>0.08</v>
      </c>
      <c r="F195" s="64" t="s">
        <v>404</v>
      </c>
      <c r="G195" s="11"/>
    </row>
    <row r="196" spans="1:7" ht="56.25" x14ac:dyDescent="0.3">
      <c r="A196" s="1">
        <v>73</v>
      </c>
      <c r="B196" s="64" t="s">
        <v>408</v>
      </c>
      <c r="C196" s="64" t="s">
        <v>408</v>
      </c>
      <c r="D196" s="64" t="s">
        <v>406</v>
      </c>
      <c r="E196" s="5">
        <v>0.08</v>
      </c>
      <c r="F196" s="64" t="s">
        <v>407</v>
      </c>
      <c r="G196" s="11"/>
    </row>
    <row r="197" spans="1:7" ht="56.25" x14ac:dyDescent="0.3">
      <c r="A197" s="1">
        <v>74</v>
      </c>
      <c r="B197" s="64" t="s">
        <v>411</v>
      </c>
      <c r="C197" s="64" t="s">
        <v>411</v>
      </c>
      <c r="D197" s="64" t="s">
        <v>409</v>
      </c>
      <c r="E197" s="5">
        <v>0.08</v>
      </c>
      <c r="F197" s="64" t="s">
        <v>410</v>
      </c>
      <c r="G197" s="11" t="s">
        <v>30</v>
      </c>
    </row>
    <row r="198" spans="1:7" ht="75" x14ac:dyDescent="0.3">
      <c r="A198" s="1">
        <v>75</v>
      </c>
      <c r="B198" s="64" t="s">
        <v>197</v>
      </c>
      <c r="C198" s="64" t="s">
        <v>197</v>
      </c>
      <c r="D198" s="64" t="s">
        <v>191</v>
      </c>
      <c r="E198" s="5">
        <v>0.94399999999999995</v>
      </c>
      <c r="F198" s="64" t="s">
        <v>193</v>
      </c>
      <c r="G198" s="11"/>
    </row>
    <row r="199" spans="1:7" ht="75" x14ac:dyDescent="0.3">
      <c r="A199" s="1">
        <v>76</v>
      </c>
      <c r="B199" s="64" t="s">
        <v>414</v>
      </c>
      <c r="C199" s="64" t="s">
        <v>414</v>
      </c>
      <c r="D199" s="64" t="s">
        <v>412</v>
      </c>
      <c r="E199" s="5">
        <v>4.8000000000000001E-2</v>
      </c>
      <c r="F199" s="64" t="s">
        <v>413</v>
      </c>
      <c r="G199" s="11"/>
    </row>
    <row r="200" spans="1:7" ht="75" x14ac:dyDescent="0.3">
      <c r="A200" s="1">
        <v>77</v>
      </c>
      <c r="B200" s="64" t="s">
        <v>416</v>
      </c>
      <c r="C200" s="64" t="s">
        <v>416</v>
      </c>
      <c r="D200" s="64" t="s">
        <v>415</v>
      </c>
      <c r="E200" s="5">
        <v>0.24399999999999999</v>
      </c>
      <c r="F200" s="64" t="s">
        <v>417</v>
      </c>
      <c r="G200" s="11"/>
    </row>
    <row r="201" spans="1:7" ht="93.75" x14ac:dyDescent="0.3">
      <c r="A201" s="1">
        <v>78</v>
      </c>
      <c r="B201" s="64" t="s">
        <v>419</v>
      </c>
      <c r="C201" s="64" t="s">
        <v>419</v>
      </c>
      <c r="D201" s="64" t="s">
        <v>418</v>
      </c>
      <c r="E201" s="5">
        <v>0.13200000000000001</v>
      </c>
      <c r="F201" s="64" t="s">
        <v>420</v>
      </c>
      <c r="G201" s="11"/>
    </row>
    <row r="202" spans="1:7" ht="75" x14ac:dyDescent="0.3">
      <c r="A202" s="1">
        <v>79</v>
      </c>
      <c r="B202" s="64" t="s">
        <v>423</v>
      </c>
      <c r="C202" s="64" t="s">
        <v>423</v>
      </c>
      <c r="D202" s="64" t="s">
        <v>422</v>
      </c>
      <c r="E202" s="5">
        <v>0.2</v>
      </c>
      <c r="F202" s="64" t="s">
        <v>421</v>
      </c>
      <c r="G202" s="11" t="s">
        <v>47</v>
      </c>
    </row>
    <row r="203" spans="1:7" ht="56.25" x14ac:dyDescent="0.3">
      <c r="A203" s="1">
        <v>80</v>
      </c>
      <c r="B203" s="64" t="s">
        <v>426</v>
      </c>
      <c r="C203" s="64" t="s">
        <v>426</v>
      </c>
      <c r="D203" s="64" t="s">
        <v>424</v>
      </c>
      <c r="E203" s="5">
        <v>4.8000000000000001E-2</v>
      </c>
      <c r="F203" s="64" t="s">
        <v>425</v>
      </c>
      <c r="G203" s="11" t="s">
        <v>31</v>
      </c>
    </row>
    <row r="204" spans="1:7" ht="56.25" x14ac:dyDescent="0.3">
      <c r="A204" s="1">
        <v>81</v>
      </c>
      <c r="B204" s="64" t="s">
        <v>429</v>
      </c>
      <c r="C204" s="64" t="s">
        <v>429</v>
      </c>
      <c r="D204" s="64" t="s">
        <v>427</v>
      </c>
      <c r="E204" s="5">
        <v>0.14799999999999999</v>
      </c>
      <c r="F204" s="64" t="s">
        <v>428</v>
      </c>
      <c r="G204" s="11"/>
    </row>
    <row r="205" spans="1:7" ht="56.25" x14ac:dyDescent="0.3">
      <c r="A205" s="1">
        <v>82</v>
      </c>
      <c r="B205" s="64" t="s">
        <v>432</v>
      </c>
      <c r="C205" s="64" t="s">
        <v>432</v>
      </c>
      <c r="D205" s="64" t="s">
        <v>430</v>
      </c>
      <c r="E205" s="5">
        <v>0.12</v>
      </c>
      <c r="F205" s="64" t="s">
        <v>431</v>
      </c>
      <c r="G205" s="11" t="s">
        <v>32</v>
      </c>
    </row>
    <row r="206" spans="1:7" ht="56.25" x14ac:dyDescent="0.3">
      <c r="A206" s="1">
        <v>83</v>
      </c>
      <c r="B206" s="64" t="s">
        <v>435</v>
      </c>
      <c r="C206" s="64" t="s">
        <v>435</v>
      </c>
      <c r="D206" s="64" t="s">
        <v>433</v>
      </c>
      <c r="E206" s="5">
        <v>0.187</v>
      </c>
      <c r="F206" s="64" t="s">
        <v>434</v>
      </c>
      <c r="G206" s="11" t="s">
        <v>33</v>
      </c>
    </row>
    <row r="207" spans="1:7" ht="56.25" x14ac:dyDescent="0.3">
      <c r="A207" s="1">
        <v>84</v>
      </c>
      <c r="B207" s="64" t="s">
        <v>438</v>
      </c>
      <c r="C207" s="64" t="s">
        <v>438</v>
      </c>
      <c r="D207" s="64" t="s">
        <v>437</v>
      </c>
      <c r="E207" s="5">
        <v>3.5000000000000003E-2</v>
      </c>
      <c r="F207" s="64" t="s">
        <v>436</v>
      </c>
      <c r="G207" s="11" t="s">
        <v>34</v>
      </c>
    </row>
    <row r="208" spans="1:7" ht="56.25" x14ac:dyDescent="0.3">
      <c r="A208" s="1">
        <v>85</v>
      </c>
      <c r="B208" s="64" t="s">
        <v>440</v>
      </c>
      <c r="C208" s="64" t="s">
        <v>440</v>
      </c>
      <c r="D208" s="64" t="s">
        <v>439</v>
      </c>
      <c r="E208" s="5">
        <v>0.27800000000000002</v>
      </c>
      <c r="F208" s="64" t="s">
        <v>441</v>
      </c>
      <c r="G208" s="11" t="s">
        <v>35</v>
      </c>
    </row>
    <row r="209" spans="1:7" ht="56.25" x14ac:dyDescent="0.3">
      <c r="A209" s="1">
        <v>86</v>
      </c>
      <c r="B209" s="64" t="s">
        <v>444</v>
      </c>
      <c r="C209" s="64" t="s">
        <v>444</v>
      </c>
      <c r="D209" s="64" t="s">
        <v>442</v>
      </c>
      <c r="E209" s="68">
        <v>0.1</v>
      </c>
      <c r="F209" s="64" t="s">
        <v>443</v>
      </c>
      <c r="G209" s="11" t="s">
        <v>27</v>
      </c>
    </row>
    <row r="210" spans="1:7" ht="56.25" x14ac:dyDescent="0.3">
      <c r="A210" s="1">
        <v>87</v>
      </c>
      <c r="B210" s="64" t="s">
        <v>446</v>
      </c>
      <c r="C210" s="64" t="s">
        <v>446</v>
      </c>
      <c r="D210" s="64" t="s">
        <v>445</v>
      </c>
      <c r="E210" s="68">
        <v>0.12</v>
      </c>
      <c r="F210" s="64" t="s">
        <v>447</v>
      </c>
      <c r="G210" s="11"/>
    </row>
    <row r="211" spans="1:7" ht="56.25" x14ac:dyDescent="0.3">
      <c r="A211" s="1">
        <v>88</v>
      </c>
      <c r="B211" s="64" t="s">
        <v>449</v>
      </c>
      <c r="C211" s="64" t="s">
        <v>449</v>
      </c>
      <c r="D211" s="64" t="s">
        <v>448</v>
      </c>
      <c r="E211" s="68">
        <v>0.12</v>
      </c>
      <c r="F211" s="64" t="s">
        <v>450</v>
      </c>
      <c r="G211" s="11"/>
    </row>
    <row r="212" spans="1:7" ht="56.25" x14ac:dyDescent="0.3">
      <c r="A212" s="1">
        <v>89</v>
      </c>
      <c r="B212" s="64" t="s">
        <v>452</v>
      </c>
      <c r="C212" s="64" t="s">
        <v>452</v>
      </c>
      <c r="D212" s="64" t="s">
        <v>451</v>
      </c>
      <c r="E212" s="5">
        <v>0.29299999999999998</v>
      </c>
      <c r="F212" s="64" t="s">
        <v>453</v>
      </c>
      <c r="G212" s="11" t="s">
        <v>48</v>
      </c>
    </row>
    <row r="213" spans="1:7" ht="56.25" x14ac:dyDescent="0.3">
      <c r="A213" s="1">
        <v>90</v>
      </c>
      <c r="B213" s="64" t="s">
        <v>455</v>
      </c>
      <c r="C213" s="64" t="s">
        <v>455</v>
      </c>
      <c r="D213" s="64" t="s">
        <v>454</v>
      </c>
      <c r="E213" s="68">
        <v>0.2</v>
      </c>
      <c r="F213" s="64" t="s">
        <v>456</v>
      </c>
      <c r="G213" s="11" t="s">
        <v>27</v>
      </c>
    </row>
    <row r="214" spans="1:7" ht="75" x14ac:dyDescent="0.3">
      <c r="A214" s="1">
        <v>91</v>
      </c>
      <c r="B214" s="64" t="s">
        <v>459</v>
      </c>
      <c r="C214" s="64" t="s">
        <v>459</v>
      </c>
      <c r="D214" s="64" t="s">
        <v>457</v>
      </c>
      <c r="E214" s="5">
        <v>0.76400000000000001</v>
      </c>
      <c r="F214" s="64" t="s">
        <v>458</v>
      </c>
      <c r="G214" s="11" t="s">
        <v>49</v>
      </c>
    </row>
    <row r="215" spans="1:7" ht="93.75" x14ac:dyDescent="0.3">
      <c r="A215" s="1">
        <v>92</v>
      </c>
      <c r="B215" s="64" t="s">
        <v>204</v>
      </c>
      <c r="C215" s="64" t="s">
        <v>204</v>
      </c>
      <c r="D215" s="64" t="s">
        <v>199</v>
      </c>
      <c r="E215" s="5">
        <v>3.9279999999999999</v>
      </c>
      <c r="F215" s="64" t="s">
        <v>201</v>
      </c>
      <c r="G215" s="11" t="s">
        <v>513</v>
      </c>
    </row>
    <row r="216" spans="1:7" ht="37.5" x14ac:dyDescent="0.3">
      <c r="A216" s="1">
        <v>93</v>
      </c>
      <c r="B216" s="64" t="s">
        <v>462</v>
      </c>
      <c r="C216" s="64" t="s">
        <v>462</v>
      </c>
      <c r="D216" s="64" t="s">
        <v>460</v>
      </c>
      <c r="E216" s="68">
        <v>0.62</v>
      </c>
      <c r="F216" s="64" t="s">
        <v>461</v>
      </c>
      <c r="G216" s="11" t="s">
        <v>50</v>
      </c>
    </row>
    <row r="217" spans="1:7" ht="56.25" x14ac:dyDescent="0.3">
      <c r="A217" s="1">
        <v>94</v>
      </c>
      <c r="B217" s="64" t="s">
        <v>465</v>
      </c>
      <c r="C217" s="64" t="s">
        <v>465</v>
      </c>
      <c r="D217" s="64" t="s">
        <v>463</v>
      </c>
      <c r="E217" s="68">
        <v>0.16</v>
      </c>
      <c r="F217" s="64" t="s">
        <v>464</v>
      </c>
      <c r="G217" s="11"/>
    </row>
    <row r="218" spans="1:7" ht="150" x14ac:dyDescent="0.3">
      <c r="A218" s="1">
        <v>95</v>
      </c>
      <c r="B218" s="64" t="s">
        <v>467</v>
      </c>
      <c r="C218" s="64" t="s">
        <v>467</v>
      </c>
      <c r="D218" s="64" t="s">
        <v>466</v>
      </c>
      <c r="E218" s="5">
        <v>2.411</v>
      </c>
      <c r="F218" s="64" t="s">
        <v>468</v>
      </c>
      <c r="G218" s="11"/>
    </row>
    <row r="219" spans="1:7" ht="75" x14ac:dyDescent="0.3">
      <c r="A219" s="1">
        <v>96</v>
      </c>
      <c r="B219" s="64" t="s">
        <v>213</v>
      </c>
      <c r="C219" s="64" t="s">
        <v>213</v>
      </c>
      <c r="D219" s="64" t="s">
        <v>209</v>
      </c>
      <c r="E219" s="68">
        <v>1.0730999999999999</v>
      </c>
      <c r="F219" s="64" t="s">
        <v>469</v>
      </c>
      <c r="G219" s="11"/>
    </row>
    <row r="220" spans="1:7" ht="131.25" x14ac:dyDescent="0.3">
      <c r="A220" s="1">
        <v>97</v>
      </c>
      <c r="B220" s="64" t="s">
        <v>471</v>
      </c>
      <c r="C220" s="64" t="s">
        <v>471</v>
      </c>
      <c r="D220" s="64" t="s">
        <v>470</v>
      </c>
      <c r="E220" s="5">
        <v>0.42959999999999998</v>
      </c>
      <c r="F220" s="64" t="s">
        <v>472</v>
      </c>
      <c r="G220" s="11"/>
    </row>
    <row r="221" spans="1:7" ht="56.25" x14ac:dyDescent="0.3">
      <c r="A221" s="1">
        <v>98</v>
      </c>
      <c r="B221" s="64" t="s">
        <v>474</v>
      </c>
      <c r="C221" s="64" t="s">
        <v>474</v>
      </c>
      <c r="D221" s="64" t="s">
        <v>473</v>
      </c>
      <c r="E221" s="68">
        <v>0.27</v>
      </c>
      <c r="F221" s="64" t="s">
        <v>475</v>
      </c>
      <c r="G221" s="11" t="s">
        <v>36</v>
      </c>
    </row>
    <row r="222" spans="1:7" ht="56.25" x14ac:dyDescent="0.3">
      <c r="A222" s="1">
        <v>99</v>
      </c>
      <c r="B222" s="64" t="s">
        <v>478</v>
      </c>
      <c r="C222" s="64" t="s">
        <v>478</v>
      </c>
      <c r="D222" s="64" t="s">
        <v>476</v>
      </c>
      <c r="E222" s="68">
        <v>0.08</v>
      </c>
      <c r="F222" s="64" t="s">
        <v>477</v>
      </c>
      <c r="G222" s="11" t="s">
        <v>51</v>
      </c>
    </row>
    <row r="223" spans="1:7" ht="56.25" x14ac:dyDescent="0.3">
      <c r="A223" s="1">
        <v>100</v>
      </c>
      <c r="B223" s="64" t="s">
        <v>481</v>
      </c>
      <c r="C223" s="64" t="s">
        <v>481</v>
      </c>
      <c r="D223" s="64" t="s">
        <v>479</v>
      </c>
      <c r="E223" s="68">
        <v>0.06</v>
      </c>
      <c r="F223" s="64" t="s">
        <v>480</v>
      </c>
      <c r="G223" s="11" t="s">
        <v>37</v>
      </c>
    </row>
    <row r="224" spans="1:7" ht="56.25" x14ac:dyDescent="0.3">
      <c r="A224" s="1">
        <v>101</v>
      </c>
      <c r="B224" s="64" t="s">
        <v>484</v>
      </c>
      <c r="C224" s="64" t="s">
        <v>484</v>
      </c>
      <c r="D224" s="64" t="s">
        <v>482</v>
      </c>
      <c r="E224" s="68">
        <v>0.25</v>
      </c>
      <c r="F224" s="64" t="s">
        <v>483</v>
      </c>
      <c r="G224" s="11"/>
    </row>
    <row r="225" spans="1:8" ht="56.25" x14ac:dyDescent="0.3">
      <c r="A225" s="1">
        <v>102</v>
      </c>
      <c r="B225" s="64" t="s">
        <v>486</v>
      </c>
      <c r="C225" s="64" t="s">
        <v>486</v>
      </c>
      <c r="D225" s="64" t="s">
        <v>485</v>
      </c>
      <c r="E225" s="5">
        <v>0.48</v>
      </c>
      <c r="F225" s="64" t="s">
        <v>487</v>
      </c>
      <c r="G225" s="11"/>
    </row>
    <row r="226" spans="1:8" ht="56.25" x14ac:dyDescent="0.3">
      <c r="A226" s="1">
        <v>103</v>
      </c>
      <c r="B226" s="64" t="s">
        <v>489</v>
      </c>
      <c r="C226" s="64" t="s">
        <v>489</v>
      </c>
      <c r="D226" s="64" t="s">
        <v>488</v>
      </c>
      <c r="E226" s="68">
        <v>0.76</v>
      </c>
      <c r="F226" s="64" t="s">
        <v>490</v>
      </c>
      <c r="G226" s="11"/>
    </row>
    <row r="227" spans="1:8" ht="56.25" x14ac:dyDescent="0.3">
      <c r="A227" s="1">
        <v>104</v>
      </c>
      <c r="B227" s="64" t="s">
        <v>493</v>
      </c>
      <c r="C227" s="64" t="s">
        <v>493</v>
      </c>
      <c r="D227" s="64" t="s">
        <v>491</v>
      </c>
      <c r="E227" s="5">
        <v>2.5999999999999999E-2</v>
      </c>
      <c r="F227" s="64" t="s">
        <v>492</v>
      </c>
      <c r="G227" s="11"/>
    </row>
    <row r="228" spans="1:8" ht="56.25" x14ac:dyDescent="0.3">
      <c r="A228" s="1">
        <v>105</v>
      </c>
      <c r="B228" s="79" t="s">
        <v>496</v>
      </c>
      <c r="C228" s="79" t="s">
        <v>496</v>
      </c>
      <c r="D228" s="79" t="s">
        <v>494</v>
      </c>
      <c r="E228" s="68">
        <v>0.35</v>
      </c>
      <c r="F228" s="79" t="s">
        <v>495</v>
      </c>
      <c r="G228" s="11" t="s">
        <v>52</v>
      </c>
      <c r="H228" s="27"/>
    </row>
    <row r="229" spans="1:8" x14ac:dyDescent="0.3">
      <c r="A229" s="105" t="s">
        <v>1048</v>
      </c>
      <c r="B229" s="106"/>
      <c r="C229" s="79"/>
      <c r="D229" s="79"/>
      <c r="E229" s="126">
        <f>SUM(E124:E228)</f>
        <v>34.405699999999996</v>
      </c>
      <c r="F229" s="88"/>
      <c r="G229" s="11"/>
      <c r="H229" s="27"/>
    </row>
    <row r="230" spans="1:8" x14ac:dyDescent="0.3">
      <c r="A230" s="111" t="s">
        <v>1013</v>
      </c>
      <c r="B230" s="112"/>
      <c r="C230" s="79"/>
      <c r="D230" s="79"/>
      <c r="E230" s="5"/>
      <c r="F230" s="79"/>
      <c r="G230" s="11"/>
      <c r="H230" s="27"/>
    </row>
    <row r="231" spans="1:8" ht="75" x14ac:dyDescent="0.3">
      <c r="A231" s="80">
        <v>1</v>
      </c>
      <c r="B231" s="49" t="s">
        <v>526</v>
      </c>
      <c r="C231" s="59" t="s">
        <v>526</v>
      </c>
      <c r="D231" s="49" t="s">
        <v>527</v>
      </c>
      <c r="E231" s="1">
        <v>1</v>
      </c>
      <c r="F231" s="49" t="s">
        <v>530</v>
      </c>
      <c r="G231" s="11"/>
      <c r="H231" s="27"/>
    </row>
    <row r="232" spans="1:8" ht="56.25" x14ac:dyDescent="0.3">
      <c r="A232" s="80">
        <v>2</v>
      </c>
      <c r="B232" s="81" t="s">
        <v>528</v>
      </c>
      <c r="C232" s="49" t="s">
        <v>528</v>
      </c>
      <c r="D232" s="49" t="s">
        <v>529</v>
      </c>
      <c r="E232" s="1">
        <v>1</v>
      </c>
      <c r="F232" s="1"/>
      <c r="G232" s="11"/>
      <c r="H232" s="27"/>
    </row>
    <row r="233" spans="1:8" x14ac:dyDescent="0.3">
      <c r="A233" s="82" t="s">
        <v>1014</v>
      </c>
      <c r="B233" s="83"/>
      <c r="C233" s="79"/>
      <c r="D233" s="79"/>
      <c r="E233" s="129">
        <f>E231+E232</f>
        <v>2</v>
      </c>
      <c r="F233" s="79"/>
      <c r="G233" s="11"/>
      <c r="H233" s="27"/>
    </row>
    <row r="234" spans="1:8" x14ac:dyDescent="0.3">
      <c r="A234" s="113" t="s">
        <v>19</v>
      </c>
      <c r="B234" s="114"/>
      <c r="C234" s="7"/>
      <c r="D234" s="7"/>
      <c r="E234" s="7"/>
      <c r="F234" s="7"/>
      <c r="G234" s="11"/>
    </row>
    <row r="235" spans="1:8" ht="75" x14ac:dyDescent="0.3">
      <c r="A235" s="2">
        <v>1</v>
      </c>
      <c r="B235" s="64" t="s">
        <v>128</v>
      </c>
      <c r="C235" s="64" t="s">
        <v>128</v>
      </c>
      <c r="D235" s="64" t="s">
        <v>122</v>
      </c>
      <c r="E235" s="5">
        <v>1</v>
      </c>
      <c r="F235" s="64" t="s">
        <v>125</v>
      </c>
      <c r="G235" s="17" t="s">
        <v>28</v>
      </c>
    </row>
    <row r="236" spans="1:8" ht="112.5" x14ac:dyDescent="0.3">
      <c r="A236" s="2">
        <v>2</v>
      </c>
      <c r="B236" s="64" t="s">
        <v>79</v>
      </c>
      <c r="C236" s="64" t="s">
        <v>79</v>
      </c>
      <c r="D236" s="69" t="s">
        <v>72</v>
      </c>
      <c r="E236" s="4">
        <v>1</v>
      </c>
      <c r="F236" s="64" t="s">
        <v>76</v>
      </c>
      <c r="G236" s="11" t="s">
        <v>28</v>
      </c>
    </row>
    <row r="237" spans="1:8" ht="93.75" x14ac:dyDescent="0.3">
      <c r="A237" s="2">
        <v>3</v>
      </c>
      <c r="B237" s="64" t="s">
        <v>80</v>
      </c>
      <c r="C237" s="64" t="s">
        <v>80</v>
      </c>
      <c r="D237" s="69" t="s">
        <v>72</v>
      </c>
      <c r="E237" s="4">
        <v>1</v>
      </c>
      <c r="F237" s="64" t="s">
        <v>77</v>
      </c>
      <c r="G237" s="11" t="s">
        <v>28</v>
      </c>
    </row>
    <row r="238" spans="1:8" ht="75" x14ac:dyDescent="0.3">
      <c r="A238" s="2">
        <v>4</v>
      </c>
      <c r="B238" s="64" t="s">
        <v>152</v>
      </c>
      <c r="C238" s="64" t="s">
        <v>152</v>
      </c>
      <c r="D238" s="64" t="s">
        <v>149</v>
      </c>
      <c r="E238" s="5">
        <v>1</v>
      </c>
      <c r="F238" s="64" t="s">
        <v>150</v>
      </c>
      <c r="G238" s="11"/>
    </row>
    <row r="239" spans="1:8" ht="75" x14ac:dyDescent="0.3">
      <c r="A239" s="2">
        <v>5</v>
      </c>
      <c r="B239" s="59" t="s">
        <v>9</v>
      </c>
      <c r="C239" s="59" t="s">
        <v>9</v>
      </c>
      <c r="D239" s="77" t="s">
        <v>226</v>
      </c>
      <c r="E239" s="2">
        <v>1</v>
      </c>
      <c r="F239" s="59" t="s">
        <v>10</v>
      </c>
      <c r="G239" s="11"/>
    </row>
    <row r="240" spans="1:8" ht="56.25" x14ac:dyDescent="0.3">
      <c r="A240" s="2">
        <v>6</v>
      </c>
      <c r="B240" s="64" t="s">
        <v>11</v>
      </c>
      <c r="C240" s="64" t="s">
        <v>11</v>
      </c>
      <c r="D240" s="65" t="s">
        <v>65</v>
      </c>
      <c r="E240" s="3">
        <v>1</v>
      </c>
      <c r="F240" s="64" t="s">
        <v>67</v>
      </c>
      <c r="G240" s="11" t="s">
        <v>27</v>
      </c>
    </row>
    <row r="241" spans="1:7" ht="93.75" x14ac:dyDescent="0.3">
      <c r="A241" s="2">
        <v>7</v>
      </c>
      <c r="B241" s="64" t="s">
        <v>70</v>
      </c>
      <c r="C241" s="64" t="s">
        <v>70</v>
      </c>
      <c r="D241" s="69" t="s">
        <v>72</v>
      </c>
      <c r="E241" s="3">
        <v>1</v>
      </c>
      <c r="F241" s="64" t="s">
        <v>78</v>
      </c>
    </row>
    <row r="242" spans="1:7" ht="56.25" x14ac:dyDescent="0.3">
      <c r="A242" s="2">
        <v>8</v>
      </c>
      <c r="B242" s="64" t="s">
        <v>12</v>
      </c>
      <c r="C242" s="64" t="s">
        <v>12</v>
      </c>
      <c r="D242" s="64" t="s">
        <v>82</v>
      </c>
      <c r="E242" s="3">
        <v>1</v>
      </c>
      <c r="F242" s="64" t="s">
        <v>84</v>
      </c>
      <c r="G242" s="11"/>
    </row>
    <row r="243" spans="1:7" ht="93.75" x14ac:dyDescent="0.3">
      <c r="A243" s="2">
        <v>9</v>
      </c>
      <c r="B243" s="64" t="s">
        <v>500</v>
      </c>
      <c r="C243" s="64" t="s">
        <v>499</v>
      </c>
      <c r="D243" s="69" t="s">
        <v>497</v>
      </c>
      <c r="E243" s="3">
        <v>1</v>
      </c>
      <c r="F243" s="64" t="s">
        <v>498</v>
      </c>
      <c r="G243" s="11"/>
    </row>
    <row r="244" spans="1:7" ht="56.25" x14ac:dyDescent="0.3">
      <c r="A244" s="2">
        <v>10</v>
      </c>
      <c r="B244" s="64" t="s">
        <v>13</v>
      </c>
      <c r="C244" s="64" t="s">
        <v>13</v>
      </c>
      <c r="D244" s="59" t="s">
        <v>86</v>
      </c>
      <c r="E244" s="3">
        <v>1</v>
      </c>
      <c r="F244" s="64" t="s">
        <v>88</v>
      </c>
      <c r="G244" s="11" t="s">
        <v>27</v>
      </c>
    </row>
    <row r="245" spans="1:7" ht="75" x14ac:dyDescent="0.3">
      <c r="A245" s="2">
        <v>11</v>
      </c>
      <c r="B245" s="59" t="s">
        <v>95</v>
      </c>
      <c r="C245" s="59" t="s">
        <v>95</v>
      </c>
      <c r="D245" s="59" t="s">
        <v>90</v>
      </c>
      <c r="E245" s="3">
        <v>1</v>
      </c>
      <c r="F245" s="59" t="s">
        <v>92</v>
      </c>
      <c r="G245" s="11"/>
    </row>
    <row r="246" spans="1:7" ht="75" x14ac:dyDescent="0.3">
      <c r="A246" s="2">
        <v>12</v>
      </c>
      <c r="B246" s="64" t="s">
        <v>503</v>
      </c>
      <c r="C246" s="64" t="s">
        <v>503</v>
      </c>
      <c r="D246" s="69" t="s">
        <v>501</v>
      </c>
      <c r="E246" s="3">
        <v>1</v>
      </c>
      <c r="F246" s="64" t="s">
        <v>502</v>
      </c>
      <c r="G246" s="11"/>
    </row>
    <row r="247" spans="1:7" ht="131.25" x14ac:dyDescent="0.3">
      <c r="A247" s="2">
        <v>13</v>
      </c>
      <c r="B247" s="64" t="s">
        <v>506</v>
      </c>
      <c r="C247" s="64" t="s">
        <v>506</v>
      </c>
      <c r="D247" s="69" t="s">
        <v>505</v>
      </c>
      <c r="E247" s="3">
        <v>1</v>
      </c>
      <c r="F247" s="64" t="s">
        <v>504</v>
      </c>
      <c r="G247" s="11"/>
    </row>
    <row r="248" spans="1:7" ht="75" x14ac:dyDescent="0.3">
      <c r="A248" s="2">
        <v>14</v>
      </c>
      <c r="B248" s="64" t="s">
        <v>98</v>
      </c>
      <c r="C248" s="64" t="s">
        <v>98</v>
      </c>
      <c r="D248" s="69" t="s">
        <v>97</v>
      </c>
      <c r="E248" s="3">
        <v>1</v>
      </c>
      <c r="F248" s="64" t="s">
        <v>96</v>
      </c>
      <c r="G248" s="11"/>
    </row>
    <row r="249" spans="1:7" ht="131.25" x14ac:dyDescent="0.3">
      <c r="A249" s="2">
        <v>15</v>
      </c>
      <c r="B249" s="64" t="s">
        <v>507</v>
      </c>
      <c r="C249" s="64" t="s">
        <v>507</v>
      </c>
      <c r="D249" s="69" t="s">
        <v>505</v>
      </c>
      <c r="E249" s="3">
        <v>1</v>
      </c>
      <c r="F249" s="64" t="s">
        <v>504</v>
      </c>
      <c r="G249" s="11"/>
    </row>
    <row r="250" spans="1:7" ht="131.25" x14ac:dyDescent="0.3">
      <c r="A250" s="2">
        <v>16</v>
      </c>
      <c r="B250" s="64" t="s">
        <v>508</v>
      </c>
      <c r="C250" s="64" t="s">
        <v>508</v>
      </c>
      <c r="D250" s="69" t="s">
        <v>505</v>
      </c>
      <c r="E250" s="3">
        <v>1</v>
      </c>
      <c r="F250" s="64" t="s">
        <v>504</v>
      </c>
      <c r="G250" s="11"/>
    </row>
    <row r="251" spans="1:7" ht="93.75" x14ac:dyDescent="0.3">
      <c r="A251" s="2">
        <v>17</v>
      </c>
      <c r="B251" s="64" t="s">
        <v>105</v>
      </c>
      <c r="C251" s="64" t="s">
        <v>105</v>
      </c>
      <c r="D251" s="64" t="s">
        <v>103</v>
      </c>
      <c r="E251" s="3">
        <v>1</v>
      </c>
      <c r="F251" s="64" t="s">
        <v>102</v>
      </c>
      <c r="G251" s="11"/>
    </row>
    <row r="252" spans="1:7" ht="93.75" x14ac:dyDescent="0.3">
      <c r="A252" s="2">
        <v>18</v>
      </c>
      <c r="B252" s="64" t="s">
        <v>108</v>
      </c>
      <c r="C252" s="64" t="s">
        <v>108</v>
      </c>
      <c r="D252" s="69" t="s">
        <v>106</v>
      </c>
      <c r="E252" s="3">
        <v>1</v>
      </c>
      <c r="F252" s="64" t="s">
        <v>110</v>
      </c>
      <c r="G252" s="11"/>
    </row>
    <row r="253" spans="1:7" ht="75" x14ac:dyDescent="0.3">
      <c r="A253" s="2">
        <v>19</v>
      </c>
      <c r="B253" s="64" t="s">
        <v>137</v>
      </c>
      <c r="C253" s="64" t="s">
        <v>137</v>
      </c>
      <c r="D253" s="69" t="s">
        <v>134</v>
      </c>
      <c r="E253" s="5">
        <v>1</v>
      </c>
      <c r="F253" s="64" t="s">
        <v>131</v>
      </c>
      <c r="G253" s="11"/>
    </row>
    <row r="254" spans="1:7" ht="56.25" x14ac:dyDescent="0.3">
      <c r="A254" s="2">
        <v>20</v>
      </c>
      <c r="B254" s="64" t="s">
        <v>147</v>
      </c>
      <c r="C254" s="64" t="s">
        <v>148</v>
      </c>
      <c r="D254" s="69" t="s">
        <v>141</v>
      </c>
      <c r="E254" s="5">
        <v>1</v>
      </c>
      <c r="F254" s="64" t="s">
        <v>139</v>
      </c>
      <c r="G254" s="11"/>
    </row>
    <row r="255" spans="1:7" ht="75" x14ac:dyDescent="0.3">
      <c r="A255" s="2">
        <v>21</v>
      </c>
      <c r="B255" s="64" t="s">
        <v>160</v>
      </c>
      <c r="C255" s="64" t="s">
        <v>160</v>
      </c>
      <c r="D255" s="69" t="s">
        <v>154</v>
      </c>
      <c r="E255" s="5">
        <v>1</v>
      </c>
      <c r="F255" s="64" t="s">
        <v>155</v>
      </c>
      <c r="G255" s="11"/>
    </row>
    <row r="256" spans="1:7" ht="56.25" x14ac:dyDescent="0.3">
      <c r="A256" s="2">
        <v>22</v>
      </c>
      <c r="B256" s="64" t="s">
        <v>177</v>
      </c>
      <c r="C256" s="64" t="s">
        <v>178</v>
      </c>
      <c r="D256" s="69" t="s">
        <v>174</v>
      </c>
      <c r="E256" s="5">
        <v>1</v>
      </c>
      <c r="F256" s="64" t="s">
        <v>183</v>
      </c>
      <c r="G256" s="11"/>
    </row>
    <row r="257" spans="1:7" ht="75" x14ac:dyDescent="0.3">
      <c r="A257" s="2">
        <v>23</v>
      </c>
      <c r="B257" s="64" t="s">
        <v>62</v>
      </c>
      <c r="C257" s="64" t="s">
        <v>62</v>
      </c>
      <c r="D257" s="69" t="s">
        <v>25</v>
      </c>
      <c r="E257" s="5">
        <v>1</v>
      </c>
      <c r="F257" s="64" t="s">
        <v>61</v>
      </c>
      <c r="G257" s="11"/>
    </row>
    <row r="258" spans="1:7" ht="56.25" x14ac:dyDescent="0.3">
      <c r="A258" s="2">
        <v>24</v>
      </c>
      <c r="B258" s="64" t="s">
        <v>189</v>
      </c>
      <c r="C258" s="64" t="s">
        <v>189</v>
      </c>
      <c r="D258" s="69" t="s">
        <v>185</v>
      </c>
      <c r="E258" s="5">
        <v>1</v>
      </c>
      <c r="F258" s="64" t="s">
        <v>187</v>
      </c>
      <c r="G258" s="11"/>
    </row>
    <row r="259" spans="1:7" ht="93.75" x14ac:dyDescent="0.3">
      <c r="A259" s="2">
        <v>25</v>
      </c>
      <c r="B259" s="64" t="s">
        <v>164</v>
      </c>
      <c r="C259" s="64" t="s">
        <v>164</v>
      </c>
      <c r="D259" s="69" t="s">
        <v>168</v>
      </c>
      <c r="E259" s="5">
        <v>1</v>
      </c>
      <c r="F259" s="64" t="s">
        <v>171</v>
      </c>
      <c r="G259" s="11"/>
    </row>
    <row r="260" spans="1:7" ht="93.75" x14ac:dyDescent="0.3">
      <c r="A260" s="2">
        <v>26</v>
      </c>
      <c r="B260" s="64" t="s">
        <v>165</v>
      </c>
      <c r="C260" s="64" t="s">
        <v>165</v>
      </c>
      <c r="D260" s="69" t="s">
        <v>168</v>
      </c>
      <c r="E260" s="5">
        <v>1</v>
      </c>
      <c r="F260" s="64" t="s">
        <v>172</v>
      </c>
      <c r="G260" s="11"/>
    </row>
    <row r="261" spans="1:7" ht="93.75" x14ac:dyDescent="0.3">
      <c r="A261" s="2">
        <v>27</v>
      </c>
      <c r="B261" s="64" t="s">
        <v>166</v>
      </c>
      <c r="C261" s="64" t="s">
        <v>166</v>
      </c>
      <c r="D261" s="69" t="s">
        <v>168</v>
      </c>
      <c r="E261" s="5">
        <v>1</v>
      </c>
      <c r="F261" s="64" t="s">
        <v>172</v>
      </c>
      <c r="G261" s="11"/>
    </row>
    <row r="262" spans="1:7" ht="93.75" x14ac:dyDescent="0.3">
      <c r="A262" s="2">
        <v>28</v>
      </c>
      <c r="B262" s="64" t="s">
        <v>167</v>
      </c>
      <c r="C262" s="64" t="s">
        <v>167</v>
      </c>
      <c r="D262" s="69" t="s">
        <v>168</v>
      </c>
      <c r="E262" s="5">
        <v>1</v>
      </c>
      <c r="F262" s="64" t="s">
        <v>172</v>
      </c>
      <c r="G262" s="11"/>
    </row>
    <row r="263" spans="1:7" ht="75" x14ac:dyDescent="0.3">
      <c r="A263" s="2">
        <v>29</v>
      </c>
      <c r="B263" s="64" t="s">
        <v>198</v>
      </c>
      <c r="C263" s="64" t="s">
        <v>198</v>
      </c>
      <c r="D263" s="69" t="s">
        <v>192</v>
      </c>
      <c r="E263" s="5">
        <v>1</v>
      </c>
      <c r="F263" s="64" t="s">
        <v>195</v>
      </c>
      <c r="G263" s="11"/>
    </row>
    <row r="264" spans="1:7" ht="56.25" x14ac:dyDescent="0.3">
      <c r="A264" s="2">
        <v>30</v>
      </c>
      <c r="B264" s="64" t="s">
        <v>118</v>
      </c>
      <c r="C264" s="64" t="s">
        <v>116</v>
      </c>
      <c r="D264" s="69" t="s">
        <v>114</v>
      </c>
      <c r="E264" s="5">
        <v>1</v>
      </c>
      <c r="F264" s="64" t="s">
        <v>112</v>
      </c>
      <c r="G264" s="11"/>
    </row>
    <row r="265" spans="1:7" ht="93.75" x14ac:dyDescent="0.3">
      <c r="A265" s="2">
        <v>31</v>
      </c>
      <c r="B265" s="64" t="s">
        <v>205</v>
      </c>
      <c r="C265" s="64" t="s">
        <v>205</v>
      </c>
      <c r="D265" s="69" t="s">
        <v>199</v>
      </c>
      <c r="E265" s="5">
        <v>1</v>
      </c>
      <c r="F265" s="64" t="s">
        <v>202</v>
      </c>
      <c r="G265" s="11"/>
    </row>
    <row r="266" spans="1:7" ht="93.75" x14ac:dyDescent="0.3">
      <c r="A266" s="2">
        <v>32</v>
      </c>
      <c r="B266" s="64" t="s">
        <v>217</v>
      </c>
      <c r="C266" s="64" t="s">
        <v>217</v>
      </c>
      <c r="D266" s="69" t="s">
        <v>215</v>
      </c>
      <c r="E266" s="5">
        <v>1</v>
      </c>
      <c r="F266" s="64" t="s">
        <v>219</v>
      </c>
      <c r="G266" s="11"/>
    </row>
    <row r="267" spans="1:7" ht="56.25" x14ac:dyDescent="0.3">
      <c r="A267" s="2">
        <v>33</v>
      </c>
      <c r="B267" s="64" t="s">
        <v>214</v>
      </c>
      <c r="C267" s="64" t="s">
        <v>214</v>
      </c>
      <c r="D267" s="64" t="s">
        <v>209</v>
      </c>
      <c r="E267" s="5">
        <v>1</v>
      </c>
      <c r="F267" s="64" t="s">
        <v>211</v>
      </c>
      <c r="G267" s="11"/>
    </row>
    <row r="268" spans="1:7" ht="37.5" x14ac:dyDescent="0.3">
      <c r="A268" s="2" t="s">
        <v>748</v>
      </c>
      <c r="B268" s="47" t="s">
        <v>972</v>
      </c>
      <c r="C268" s="47" t="s">
        <v>972</v>
      </c>
      <c r="D268" s="47" t="s">
        <v>749</v>
      </c>
      <c r="E268" s="5">
        <v>1</v>
      </c>
      <c r="F268" s="47" t="s">
        <v>973</v>
      </c>
      <c r="G268" s="11"/>
    </row>
    <row r="269" spans="1:7" ht="37.5" x14ac:dyDescent="0.3">
      <c r="A269" s="2">
        <v>35</v>
      </c>
      <c r="B269" s="47" t="s">
        <v>974</v>
      </c>
      <c r="C269" s="47" t="s">
        <v>974</v>
      </c>
      <c r="D269" s="47" t="s">
        <v>750</v>
      </c>
      <c r="E269" s="5">
        <v>1</v>
      </c>
      <c r="F269" s="47" t="s">
        <v>975</v>
      </c>
      <c r="G269" s="11"/>
    </row>
    <row r="270" spans="1:7" ht="56.25" x14ac:dyDescent="0.3">
      <c r="A270" s="2">
        <v>36</v>
      </c>
      <c r="B270" s="47" t="s">
        <v>976</v>
      </c>
      <c r="C270" s="47" t="s">
        <v>976</v>
      </c>
      <c r="D270" s="47" t="s">
        <v>751</v>
      </c>
      <c r="E270" s="5">
        <v>1</v>
      </c>
      <c r="F270" s="47" t="s">
        <v>977</v>
      </c>
      <c r="G270" s="11"/>
    </row>
    <row r="271" spans="1:7" ht="56.25" x14ac:dyDescent="0.3">
      <c r="A271" s="2">
        <v>37</v>
      </c>
      <c r="B271" s="47" t="s">
        <v>752</v>
      </c>
      <c r="C271" s="47" t="s">
        <v>752</v>
      </c>
      <c r="D271" s="47" t="s">
        <v>753</v>
      </c>
      <c r="E271" s="5">
        <v>1</v>
      </c>
      <c r="F271" s="47" t="s">
        <v>680</v>
      </c>
      <c r="G271" s="11"/>
    </row>
    <row r="272" spans="1:7" ht="56.25" x14ac:dyDescent="0.3">
      <c r="A272" s="2">
        <v>38</v>
      </c>
      <c r="B272" s="47" t="s">
        <v>1038</v>
      </c>
      <c r="C272" s="47" t="s">
        <v>1038</v>
      </c>
      <c r="D272" s="47" t="s">
        <v>754</v>
      </c>
      <c r="E272" s="5">
        <v>1</v>
      </c>
      <c r="F272" s="47" t="s">
        <v>1039</v>
      </c>
      <c r="G272" s="11"/>
    </row>
    <row r="273" spans="1:7" ht="56.25" x14ac:dyDescent="0.3">
      <c r="A273" s="2">
        <v>39</v>
      </c>
      <c r="B273" s="47" t="s">
        <v>981</v>
      </c>
      <c r="C273" s="47" t="s">
        <v>981</v>
      </c>
      <c r="D273" s="47" t="s">
        <v>670</v>
      </c>
      <c r="E273" s="5">
        <v>1</v>
      </c>
      <c r="F273" s="47" t="s">
        <v>982</v>
      </c>
      <c r="G273" s="11"/>
    </row>
    <row r="274" spans="1:7" ht="56.25" x14ac:dyDescent="0.3">
      <c r="A274" s="2">
        <v>40</v>
      </c>
      <c r="B274" s="47" t="s">
        <v>755</v>
      </c>
      <c r="C274" s="47" t="s">
        <v>755</v>
      </c>
      <c r="D274" s="47" t="s">
        <v>554</v>
      </c>
      <c r="E274" s="5">
        <v>1</v>
      </c>
      <c r="F274" s="47" t="s">
        <v>681</v>
      </c>
      <c r="G274" s="11"/>
    </row>
    <row r="275" spans="1:7" ht="75" x14ac:dyDescent="0.3">
      <c r="A275" s="2">
        <v>41</v>
      </c>
      <c r="B275" s="47" t="s">
        <v>756</v>
      </c>
      <c r="C275" s="47" t="s">
        <v>756</v>
      </c>
      <c r="D275" s="47" t="s">
        <v>556</v>
      </c>
      <c r="E275" s="5">
        <v>1</v>
      </c>
      <c r="F275" s="47" t="s">
        <v>682</v>
      </c>
      <c r="G275" s="11"/>
    </row>
    <row r="276" spans="1:7" ht="93.75" x14ac:dyDescent="0.3">
      <c r="A276" s="2">
        <v>42</v>
      </c>
      <c r="B276" s="47" t="s">
        <v>757</v>
      </c>
      <c r="C276" s="47" t="s">
        <v>757</v>
      </c>
      <c r="D276" s="47" t="s">
        <v>758</v>
      </c>
      <c r="E276" s="5">
        <v>1</v>
      </c>
      <c r="F276" s="47" t="s">
        <v>676</v>
      </c>
      <c r="G276" s="11"/>
    </row>
    <row r="277" spans="1:7" ht="56.25" x14ac:dyDescent="0.3">
      <c r="A277" s="2">
        <v>43</v>
      </c>
      <c r="B277" s="47" t="s">
        <v>978</v>
      </c>
      <c r="C277" s="49" t="s">
        <v>979</v>
      </c>
      <c r="D277" s="47" t="s">
        <v>759</v>
      </c>
      <c r="E277" s="5">
        <v>1</v>
      </c>
      <c r="F277" s="47" t="s">
        <v>980</v>
      </c>
      <c r="G277" s="11"/>
    </row>
    <row r="278" spans="1:7" ht="56.25" x14ac:dyDescent="0.3">
      <c r="A278" s="2">
        <v>44</v>
      </c>
      <c r="B278" s="47" t="s">
        <v>981</v>
      </c>
      <c r="C278" s="47" t="s">
        <v>981</v>
      </c>
      <c r="D278" s="47" t="s">
        <v>670</v>
      </c>
      <c r="E278" s="5">
        <v>1</v>
      </c>
      <c r="F278" s="47" t="s">
        <v>982</v>
      </c>
      <c r="G278" s="11"/>
    </row>
    <row r="279" spans="1:7" ht="56.25" x14ac:dyDescent="0.3">
      <c r="A279" s="2">
        <v>45</v>
      </c>
      <c r="B279" s="47" t="s">
        <v>983</v>
      </c>
      <c r="C279" s="47" t="s">
        <v>983</v>
      </c>
      <c r="D279" s="47" t="s">
        <v>760</v>
      </c>
      <c r="E279" s="5">
        <v>1</v>
      </c>
      <c r="F279" s="47" t="s">
        <v>984</v>
      </c>
      <c r="G279" s="11"/>
    </row>
    <row r="280" spans="1:7" ht="37.5" x14ac:dyDescent="0.3">
      <c r="A280" s="2">
        <v>46</v>
      </c>
      <c r="B280" s="47" t="s">
        <v>985</v>
      </c>
      <c r="C280" s="47" t="s">
        <v>985</v>
      </c>
      <c r="D280" s="47" t="s">
        <v>761</v>
      </c>
      <c r="E280" s="5">
        <v>1</v>
      </c>
      <c r="F280" s="47" t="s">
        <v>986</v>
      </c>
      <c r="G280" s="11"/>
    </row>
    <row r="281" spans="1:7" ht="37.5" x14ac:dyDescent="0.3">
      <c r="A281" s="2">
        <v>47</v>
      </c>
      <c r="B281" s="47" t="s">
        <v>987</v>
      </c>
      <c r="C281" s="47" t="s">
        <v>987</v>
      </c>
      <c r="D281" s="47" t="s">
        <v>762</v>
      </c>
      <c r="E281" s="5">
        <v>1</v>
      </c>
      <c r="F281" s="47" t="s">
        <v>988</v>
      </c>
      <c r="G281" s="11"/>
    </row>
    <row r="282" spans="1:7" ht="37.5" x14ac:dyDescent="0.3">
      <c r="A282" s="2">
        <v>48</v>
      </c>
      <c r="B282" s="47" t="s">
        <v>989</v>
      </c>
      <c r="C282" s="49" t="s">
        <v>989</v>
      </c>
      <c r="D282" s="47" t="s">
        <v>763</v>
      </c>
      <c r="E282" s="5">
        <v>1</v>
      </c>
      <c r="F282" s="47" t="s">
        <v>990</v>
      </c>
      <c r="G282" s="11"/>
    </row>
    <row r="283" spans="1:7" ht="56.25" x14ac:dyDescent="0.3">
      <c r="A283" s="2">
        <v>49</v>
      </c>
      <c r="B283" s="47" t="s">
        <v>764</v>
      </c>
      <c r="C283" s="47" t="s">
        <v>764</v>
      </c>
      <c r="D283" s="47" t="s">
        <v>764</v>
      </c>
      <c r="E283" s="5">
        <v>1</v>
      </c>
      <c r="F283" s="47" t="s">
        <v>934</v>
      </c>
      <c r="G283" s="11"/>
    </row>
    <row r="284" spans="1:7" ht="93.75" x14ac:dyDescent="0.3">
      <c r="A284" s="2">
        <v>50</v>
      </c>
      <c r="B284" s="47" t="s">
        <v>765</v>
      </c>
      <c r="C284" s="47" t="s">
        <v>765</v>
      </c>
      <c r="D284" s="47" t="s">
        <v>766</v>
      </c>
      <c r="E284" s="5">
        <v>1</v>
      </c>
      <c r="F284" s="47" t="s">
        <v>935</v>
      </c>
      <c r="G284" s="11"/>
    </row>
    <row r="285" spans="1:7" ht="56.25" x14ac:dyDescent="0.3">
      <c r="A285" s="2">
        <v>51</v>
      </c>
      <c r="B285" s="47" t="s">
        <v>767</v>
      </c>
      <c r="C285" s="47" t="s">
        <v>767</v>
      </c>
      <c r="D285" s="47" t="s">
        <v>768</v>
      </c>
      <c r="E285" s="5">
        <v>1</v>
      </c>
      <c r="F285" s="47" t="s">
        <v>936</v>
      </c>
      <c r="G285" s="11"/>
    </row>
    <row r="286" spans="1:7" ht="56.25" x14ac:dyDescent="0.3">
      <c r="A286" s="2">
        <v>52</v>
      </c>
      <c r="B286" s="47" t="s">
        <v>767</v>
      </c>
      <c r="C286" s="47" t="s">
        <v>767</v>
      </c>
      <c r="D286" s="47" t="s">
        <v>769</v>
      </c>
      <c r="E286" s="5">
        <v>1</v>
      </c>
      <c r="F286" s="47" t="s">
        <v>936</v>
      </c>
      <c r="G286" s="11"/>
    </row>
    <row r="287" spans="1:7" ht="37.5" x14ac:dyDescent="0.3">
      <c r="A287" s="2">
        <v>53</v>
      </c>
      <c r="B287" s="47" t="s">
        <v>991</v>
      </c>
      <c r="C287" s="47" t="s">
        <v>991</v>
      </c>
      <c r="D287" s="47" t="s">
        <v>770</v>
      </c>
      <c r="E287" s="5">
        <v>1</v>
      </c>
      <c r="F287" s="47" t="s">
        <v>992</v>
      </c>
      <c r="G287" s="11"/>
    </row>
    <row r="288" spans="1:7" ht="75" x14ac:dyDescent="0.3">
      <c r="A288" s="2">
        <v>54</v>
      </c>
      <c r="B288" s="47" t="s">
        <v>771</v>
      </c>
      <c r="C288" s="47" t="s">
        <v>771</v>
      </c>
      <c r="D288" s="47" t="s">
        <v>772</v>
      </c>
      <c r="E288" s="5">
        <v>1</v>
      </c>
      <c r="F288" s="47" t="s">
        <v>688</v>
      </c>
      <c r="G288" s="11"/>
    </row>
    <row r="289" spans="1:7" ht="56.25" x14ac:dyDescent="0.3">
      <c r="A289" s="2">
        <v>55</v>
      </c>
      <c r="B289" s="47" t="s">
        <v>773</v>
      </c>
      <c r="C289" s="47" t="s">
        <v>773</v>
      </c>
      <c r="D289" s="47" t="s">
        <v>774</v>
      </c>
      <c r="E289" s="5">
        <v>1</v>
      </c>
      <c r="F289" s="47" t="s">
        <v>937</v>
      </c>
      <c r="G289" s="11"/>
    </row>
    <row r="290" spans="1:7" ht="56.25" x14ac:dyDescent="0.3">
      <c r="A290" s="2">
        <v>56</v>
      </c>
      <c r="B290" s="49" t="s">
        <v>993</v>
      </c>
      <c r="C290" s="49" t="s">
        <v>993</v>
      </c>
      <c r="D290" s="47" t="s">
        <v>775</v>
      </c>
      <c r="E290" s="5">
        <v>1</v>
      </c>
      <c r="F290" s="47" t="s">
        <v>994</v>
      </c>
      <c r="G290" s="11"/>
    </row>
    <row r="291" spans="1:7" ht="56.25" x14ac:dyDescent="0.3">
      <c r="A291" s="2">
        <v>57</v>
      </c>
      <c r="B291" s="47" t="s">
        <v>1040</v>
      </c>
      <c r="C291" s="47" t="s">
        <v>1040</v>
      </c>
      <c r="D291" s="47" t="s">
        <v>776</v>
      </c>
      <c r="E291" s="5">
        <v>1</v>
      </c>
      <c r="F291" s="47" t="s">
        <v>995</v>
      </c>
      <c r="G291" s="11"/>
    </row>
    <row r="292" spans="1:7" ht="37.5" x14ac:dyDescent="0.3">
      <c r="A292" s="2">
        <v>58</v>
      </c>
      <c r="B292" s="47" t="s">
        <v>1041</v>
      </c>
      <c r="C292" s="47" t="s">
        <v>1041</v>
      </c>
      <c r="D292" s="47" t="s">
        <v>777</v>
      </c>
      <c r="E292" s="5">
        <v>1</v>
      </c>
      <c r="F292" s="47" t="s">
        <v>996</v>
      </c>
      <c r="G292" s="11"/>
    </row>
    <row r="293" spans="1:7" ht="37.5" x14ac:dyDescent="0.3">
      <c r="A293" s="2">
        <v>59</v>
      </c>
      <c r="B293" s="47" t="s">
        <v>997</v>
      </c>
      <c r="C293" s="47" t="s">
        <v>997</v>
      </c>
      <c r="D293" s="47" t="s">
        <v>778</v>
      </c>
      <c r="E293" s="5">
        <v>1</v>
      </c>
      <c r="F293" s="47" t="s">
        <v>998</v>
      </c>
      <c r="G293" s="11"/>
    </row>
    <row r="294" spans="1:7" ht="37.5" x14ac:dyDescent="0.3">
      <c r="A294" s="2">
        <v>60</v>
      </c>
      <c r="B294" s="47" t="s">
        <v>779</v>
      </c>
      <c r="C294" s="47" t="s">
        <v>779</v>
      </c>
      <c r="D294" s="47" t="s">
        <v>780</v>
      </c>
      <c r="E294" s="5">
        <v>1</v>
      </c>
      <c r="F294" s="47" t="s">
        <v>938</v>
      </c>
      <c r="G294" s="11"/>
    </row>
    <row r="295" spans="1:7" ht="37.5" x14ac:dyDescent="0.3">
      <c r="A295" s="2">
        <v>61</v>
      </c>
      <c r="B295" s="47" t="s">
        <v>999</v>
      </c>
      <c r="C295" s="47" t="s">
        <v>1000</v>
      </c>
      <c r="D295" s="47" t="s">
        <v>781</v>
      </c>
      <c r="E295" s="5">
        <v>1</v>
      </c>
      <c r="F295" s="47" t="s">
        <v>1001</v>
      </c>
      <c r="G295" s="11"/>
    </row>
    <row r="296" spans="1:7" ht="56.25" x14ac:dyDescent="0.3">
      <c r="A296" s="2">
        <v>62</v>
      </c>
      <c r="B296" s="47" t="s">
        <v>782</v>
      </c>
      <c r="C296" s="47" t="s">
        <v>782</v>
      </c>
      <c r="D296" s="47" t="s">
        <v>783</v>
      </c>
      <c r="E296" s="5">
        <v>1</v>
      </c>
      <c r="F296" s="47" t="s">
        <v>691</v>
      </c>
      <c r="G296" s="11"/>
    </row>
    <row r="297" spans="1:7" ht="37.5" x14ac:dyDescent="0.3">
      <c r="A297" s="2">
        <v>63</v>
      </c>
      <c r="B297" s="47" t="s">
        <v>784</v>
      </c>
      <c r="C297" s="47" t="s">
        <v>784</v>
      </c>
      <c r="D297" s="47" t="s">
        <v>785</v>
      </c>
      <c r="E297" s="5">
        <v>1</v>
      </c>
      <c r="F297" s="47" t="s">
        <v>692</v>
      </c>
      <c r="G297" s="11"/>
    </row>
    <row r="298" spans="1:7" ht="37.5" x14ac:dyDescent="0.3">
      <c r="A298" s="2">
        <v>64</v>
      </c>
      <c r="B298" s="47" t="s">
        <v>786</v>
      </c>
      <c r="C298" s="47" t="s">
        <v>786</v>
      </c>
      <c r="D298" s="47" t="s">
        <v>787</v>
      </c>
      <c r="E298" s="5">
        <v>1</v>
      </c>
      <c r="F298" s="47" t="s">
        <v>693</v>
      </c>
      <c r="G298" s="11"/>
    </row>
    <row r="299" spans="1:7" ht="37.5" x14ac:dyDescent="0.3">
      <c r="A299" s="2">
        <v>65</v>
      </c>
      <c r="B299" s="47" t="s">
        <v>788</v>
      </c>
      <c r="C299" s="47" t="s">
        <v>788</v>
      </c>
      <c r="D299" s="47" t="s">
        <v>789</v>
      </c>
      <c r="E299" s="5">
        <v>1</v>
      </c>
      <c r="F299" s="47" t="s">
        <v>694</v>
      </c>
      <c r="G299" s="11"/>
    </row>
    <row r="300" spans="1:7" ht="44.25" customHeight="1" x14ac:dyDescent="0.3">
      <c r="A300" s="2">
        <v>66</v>
      </c>
      <c r="B300" s="49" t="s">
        <v>1002</v>
      </c>
      <c r="C300" s="49" t="s">
        <v>1002</v>
      </c>
      <c r="D300" s="49" t="s">
        <v>790</v>
      </c>
      <c r="E300" s="5">
        <v>1</v>
      </c>
      <c r="F300" s="47" t="s">
        <v>1003</v>
      </c>
      <c r="G300" s="11"/>
    </row>
    <row r="301" spans="1:7" ht="37.5" x14ac:dyDescent="0.3">
      <c r="A301" s="2">
        <v>67</v>
      </c>
      <c r="B301" s="47" t="s">
        <v>791</v>
      </c>
      <c r="C301" s="47" t="s">
        <v>791</v>
      </c>
      <c r="D301" s="47" t="s">
        <v>792</v>
      </c>
      <c r="E301" s="5">
        <v>1</v>
      </c>
      <c r="F301" s="47" t="s">
        <v>939</v>
      </c>
      <c r="G301" s="11"/>
    </row>
    <row r="302" spans="1:7" ht="37.5" x14ac:dyDescent="0.3">
      <c r="A302" s="2">
        <v>68</v>
      </c>
      <c r="B302" s="47" t="s">
        <v>793</v>
      </c>
      <c r="C302" s="47" t="s">
        <v>793</v>
      </c>
      <c r="D302" s="47" t="s">
        <v>794</v>
      </c>
      <c r="E302" s="5">
        <v>1</v>
      </c>
      <c r="F302" s="47" t="s">
        <v>940</v>
      </c>
      <c r="G302" s="11"/>
    </row>
    <row r="303" spans="1:7" ht="56.25" x14ac:dyDescent="0.3">
      <c r="A303" s="2">
        <v>69</v>
      </c>
      <c r="B303" s="47" t="s">
        <v>795</v>
      </c>
      <c r="C303" s="47" t="s">
        <v>795</v>
      </c>
      <c r="D303" s="47" t="s">
        <v>796</v>
      </c>
      <c r="E303" s="5">
        <v>1</v>
      </c>
      <c r="F303" s="47" t="s">
        <v>941</v>
      </c>
      <c r="G303" s="11"/>
    </row>
    <row r="304" spans="1:7" ht="56.25" x14ac:dyDescent="0.3">
      <c r="A304" s="2">
        <v>70</v>
      </c>
      <c r="B304" s="47" t="s">
        <v>797</v>
      </c>
      <c r="C304" s="47" t="s">
        <v>797</v>
      </c>
      <c r="D304" s="47" t="s">
        <v>798</v>
      </c>
      <c r="E304" s="5">
        <v>1</v>
      </c>
      <c r="F304" s="47" t="s">
        <v>942</v>
      </c>
      <c r="G304" s="11"/>
    </row>
    <row r="305" spans="1:7" ht="37.5" x14ac:dyDescent="0.3">
      <c r="A305" s="2">
        <v>71</v>
      </c>
      <c r="B305" s="47" t="s">
        <v>799</v>
      </c>
      <c r="C305" s="47" t="s">
        <v>799</v>
      </c>
      <c r="D305" s="47" t="s">
        <v>800</v>
      </c>
      <c r="E305" s="5">
        <v>1</v>
      </c>
      <c r="F305" s="47" t="s">
        <v>943</v>
      </c>
      <c r="G305" s="11"/>
    </row>
    <row r="306" spans="1:7" ht="75" x14ac:dyDescent="0.3">
      <c r="A306" s="2">
        <v>72</v>
      </c>
      <c r="B306" s="47" t="s">
        <v>801</v>
      </c>
      <c r="C306" s="47" t="s">
        <v>801</v>
      </c>
      <c r="D306" s="47" t="s">
        <v>794</v>
      </c>
      <c r="E306" s="5">
        <v>1</v>
      </c>
      <c r="F306" s="47" t="s">
        <v>940</v>
      </c>
      <c r="G306" s="11"/>
    </row>
    <row r="307" spans="1:7" ht="56.25" x14ac:dyDescent="0.3">
      <c r="A307" s="2">
        <v>73</v>
      </c>
      <c r="B307" s="47" t="s">
        <v>802</v>
      </c>
      <c r="C307" s="47" t="s">
        <v>802</v>
      </c>
      <c r="D307" s="47" t="s">
        <v>803</v>
      </c>
      <c r="E307" s="5">
        <v>1</v>
      </c>
      <c r="F307" s="47" t="s">
        <v>695</v>
      </c>
      <c r="G307" s="11"/>
    </row>
    <row r="308" spans="1:7" ht="56.25" x14ac:dyDescent="0.3">
      <c r="A308" s="2">
        <v>74</v>
      </c>
      <c r="B308" s="47" t="s">
        <v>804</v>
      </c>
      <c r="C308" s="47" t="s">
        <v>804</v>
      </c>
      <c r="D308" s="47" t="s">
        <v>805</v>
      </c>
      <c r="E308" s="5">
        <v>1</v>
      </c>
      <c r="F308" s="47" t="s">
        <v>696</v>
      </c>
      <c r="G308" s="11"/>
    </row>
    <row r="309" spans="1:7" ht="56.25" x14ac:dyDescent="0.3">
      <c r="A309" s="2">
        <v>75</v>
      </c>
      <c r="B309" s="47" t="s">
        <v>806</v>
      </c>
      <c r="C309" s="47" t="s">
        <v>806</v>
      </c>
      <c r="D309" s="47" t="s">
        <v>807</v>
      </c>
      <c r="E309" s="5">
        <v>1</v>
      </c>
      <c r="F309" s="47" t="s">
        <v>697</v>
      </c>
      <c r="G309" s="11"/>
    </row>
    <row r="310" spans="1:7" ht="56.25" x14ac:dyDescent="0.3">
      <c r="A310" s="2">
        <v>76</v>
      </c>
      <c r="B310" s="47" t="s">
        <v>808</v>
      </c>
      <c r="C310" s="47" t="s">
        <v>808</v>
      </c>
      <c r="D310" s="47" t="s">
        <v>809</v>
      </c>
      <c r="E310" s="5">
        <v>1</v>
      </c>
      <c r="F310" s="47" t="s">
        <v>698</v>
      </c>
      <c r="G310" s="11"/>
    </row>
    <row r="311" spans="1:7" ht="56.25" x14ac:dyDescent="0.3">
      <c r="A311" s="2">
        <v>77</v>
      </c>
      <c r="B311" s="47" t="s">
        <v>810</v>
      </c>
      <c r="C311" s="47" t="s">
        <v>810</v>
      </c>
      <c r="D311" s="47" t="s">
        <v>811</v>
      </c>
      <c r="E311" s="5">
        <v>1</v>
      </c>
      <c r="F311" s="47" t="s">
        <v>699</v>
      </c>
      <c r="G311" s="11"/>
    </row>
    <row r="312" spans="1:7" ht="56.25" x14ac:dyDescent="0.3">
      <c r="A312" s="2">
        <v>78</v>
      </c>
      <c r="B312" s="47" t="s">
        <v>812</v>
      </c>
      <c r="C312" s="47" t="s">
        <v>812</v>
      </c>
      <c r="D312" s="47" t="s">
        <v>813</v>
      </c>
      <c r="E312" s="5">
        <v>1</v>
      </c>
      <c r="F312" s="47" t="s">
        <v>944</v>
      </c>
      <c r="G312" s="11"/>
    </row>
    <row r="313" spans="1:7" ht="56.25" x14ac:dyDescent="0.3">
      <c r="A313" s="2">
        <v>79</v>
      </c>
      <c r="B313" s="47" t="s">
        <v>814</v>
      </c>
      <c r="C313" s="47" t="s">
        <v>814</v>
      </c>
      <c r="D313" s="47" t="s">
        <v>815</v>
      </c>
      <c r="E313" s="5">
        <v>1</v>
      </c>
      <c r="F313" s="47" t="s">
        <v>701</v>
      </c>
      <c r="G313" s="11"/>
    </row>
    <row r="314" spans="1:7" ht="56.25" x14ac:dyDescent="0.3">
      <c r="A314" s="2">
        <v>80</v>
      </c>
      <c r="B314" s="47" t="s">
        <v>816</v>
      </c>
      <c r="C314" s="47" t="s">
        <v>816</v>
      </c>
      <c r="D314" s="47" t="s">
        <v>817</v>
      </c>
      <c r="E314" s="5">
        <v>1</v>
      </c>
      <c r="F314" s="47" t="s">
        <v>702</v>
      </c>
      <c r="G314" s="11"/>
    </row>
    <row r="315" spans="1:7" ht="56.25" x14ac:dyDescent="0.3">
      <c r="A315" s="2">
        <v>81</v>
      </c>
      <c r="B315" s="47" t="s">
        <v>818</v>
      </c>
      <c r="C315" s="47" t="s">
        <v>818</v>
      </c>
      <c r="D315" s="47" t="s">
        <v>819</v>
      </c>
      <c r="E315" s="5">
        <v>1</v>
      </c>
      <c r="F315" s="47" t="s">
        <v>703</v>
      </c>
      <c r="G315" s="11"/>
    </row>
    <row r="316" spans="1:7" ht="37.5" x14ac:dyDescent="0.3">
      <c r="A316" s="2">
        <v>82</v>
      </c>
      <c r="B316" s="47" t="s">
        <v>820</v>
      </c>
      <c r="C316" s="47" t="s">
        <v>820</v>
      </c>
      <c r="D316" s="47" t="s">
        <v>821</v>
      </c>
      <c r="E316" s="5">
        <v>1</v>
      </c>
      <c r="F316" s="47" t="s">
        <v>704</v>
      </c>
      <c r="G316" s="11"/>
    </row>
    <row r="317" spans="1:7" ht="37.5" x14ac:dyDescent="0.3">
      <c r="A317" s="2">
        <v>83</v>
      </c>
      <c r="B317" s="47" t="s">
        <v>822</v>
      </c>
      <c r="C317" s="47" t="s">
        <v>822</v>
      </c>
      <c r="D317" s="47" t="s">
        <v>823</v>
      </c>
      <c r="E317" s="5">
        <v>1</v>
      </c>
      <c r="F317" s="47" t="s">
        <v>705</v>
      </c>
      <c r="G317" s="11"/>
    </row>
    <row r="318" spans="1:7" ht="56.25" x14ac:dyDescent="0.3">
      <c r="A318" s="2">
        <v>84</v>
      </c>
      <c r="B318" s="47" t="s">
        <v>824</v>
      </c>
      <c r="C318" s="47" t="s">
        <v>824</v>
      </c>
      <c r="D318" s="47" t="s">
        <v>825</v>
      </c>
      <c r="E318" s="5">
        <v>1</v>
      </c>
      <c r="F318" s="47" t="s">
        <v>945</v>
      </c>
      <c r="G318" s="11"/>
    </row>
    <row r="319" spans="1:7" ht="75" x14ac:dyDescent="0.3">
      <c r="A319" s="2">
        <v>85</v>
      </c>
      <c r="B319" s="47" t="s">
        <v>826</v>
      </c>
      <c r="C319" s="47" t="s">
        <v>826</v>
      </c>
      <c r="D319" s="47" t="s">
        <v>827</v>
      </c>
      <c r="E319" s="5">
        <v>1</v>
      </c>
      <c r="F319" s="47" t="s">
        <v>946</v>
      </c>
      <c r="G319" s="11"/>
    </row>
    <row r="320" spans="1:7" ht="56.25" x14ac:dyDescent="0.3">
      <c r="A320" s="2">
        <v>86</v>
      </c>
      <c r="B320" s="47" t="s">
        <v>828</v>
      </c>
      <c r="C320" s="47" t="s">
        <v>828</v>
      </c>
      <c r="D320" s="47" t="s">
        <v>829</v>
      </c>
      <c r="E320" s="5">
        <v>1</v>
      </c>
      <c r="F320" s="47" t="s">
        <v>947</v>
      </c>
      <c r="G320" s="11"/>
    </row>
    <row r="321" spans="1:7" ht="56.25" x14ac:dyDescent="0.3">
      <c r="A321" s="2">
        <v>87</v>
      </c>
      <c r="B321" s="47" t="s">
        <v>830</v>
      </c>
      <c r="C321" s="47" t="s">
        <v>830</v>
      </c>
      <c r="D321" s="47" t="s">
        <v>831</v>
      </c>
      <c r="E321" s="5">
        <v>1</v>
      </c>
      <c r="F321" s="47" t="s">
        <v>708</v>
      </c>
      <c r="G321" s="11"/>
    </row>
    <row r="322" spans="1:7" ht="56.25" x14ac:dyDescent="0.3">
      <c r="A322" s="2">
        <v>88</v>
      </c>
      <c r="B322" s="47" t="s">
        <v>832</v>
      </c>
      <c r="C322" s="47" t="s">
        <v>832</v>
      </c>
      <c r="D322" s="47" t="s">
        <v>833</v>
      </c>
      <c r="E322" s="5">
        <v>1</v>
      </c>
      <c r="F322" s="47" t="s">
        <v>948</v>
      </c>
      <c r="G322" s="11"/>
    </row>
    <row r="323" spans="1:7" ht="56.25" x14ac:dyDescent="0.3">
      <c r="A323" s="2">
        <v>89</v>
      </c>
      <c r="B323" s="47" t="s">
        <v>834</v>
      </c>
      <c r="C323" s="47" t="s">
        <v>834</v>
      </c>
      <c r="D323" s="47" t="s">
        <v>835</v>
      </c>
      <c r="E323" s="5">
        <v>1</v>
      </c>
      <c r="F323" s="47" t="s">
        <v>709</v>
      </c>
      <c r="G323" s="11"/>
    </row>
    <row r="324" spans="1:7" ht="56.25" x14ac:dyDescent="0.3">
      <c r="A324" s="2">
        <v>90</v>
      </c>
      <c r="B324" s="47" t="s">
        <v>932</v>
      </c>
      <c r="C324" s="47" t="s">
        <v>932</v>
      </c>
      <c r="D324" s="47" t="s">
        <v>836</v>
      </c>
      <c r="E324" s="5">
        <v>1</v>
      </c>
      <c r="F324" s="47" t="s">
        <v>1004</v>
      </c>
      <c r="G324" s="11"/>
    </row>
    <row r="325" spans="1:7" ht="56.25" x14ac:dyDescent="0.3">
      <c r="A325" s="2">
        <v>91</v>
      </c>
      <c r="B325" s="47" t="s">
        <v>837</v>
      </c>
      <c r="C325" s="47" t="s">
        <v>837</v>
      </c>
      <c r="D325" s="47" t="s">
        <v>838</v>
      </c>
      <c r="E325" s="5">
        <v>1</v>
      </c>
      <c r="F325" s="47" t="s">
        <v>710</v>
      </c>
      <c r="G325" s="11"/>
    </row>
    <row r="326" spans="1:7" ht="56.25" x14ac:dyDescent="0.3">
      <c r="A326" s="2">
        <v>92</v>
      </c>
      <c r="B326" s="47" t="s">
        <v>839</v>
      </c>
      <c r="C326" s="47" t="s">
        <v>839</v>
      </c>
      <c r="D326" s="47" t="s">
        <v>840</v>
      </c>
      <c r="E326" s="5">
        <v>1</v>
      </c>
      <c r="F326" s="47" t="s">
        <v>711</v>
      </c>
      <c r="G326" s="11"/>
    </row>
    <row r="327" spans="1:7" ht="56.25" x14ac:dyDescent="0.3">
      <c r="A327" s="2">
        <v>93</v>
      </c>
      <c r="B327" s="47" t="s">
        <v>841</v>
      </c>
      <c r="C327" s="47" t="s">
        <v>841</v>
      </c>
      <c r="D327" s="47" t="s">
        <v>842</v>
      </c>
      <c r="E327" s="5">
        <v>1</v>
      </c>
      <c r="F327" s="47" t="s">
        <v>715</v>
      </c>
      <c r="G327" s="11"/>
    </row>
    <row r="328" spans="1:7" ht="56.25" x14ac:dyDescent="0.3">
      <c r="A328" s="2">
        <v>94</v>
      </c>
      <c r="B328" s="47" t="s">
        <v>843</v>
      </c>
      <c r="C328" s="47" t="s">
        <v>843</v>
      </c>
      <c r="D328" s="47" t="s">
        <v>844</v>
      </c>
      <c r="E328" s="5">
        <v>1</v>
      </c>
      <c r="F328" s="47" t="s">
        <v>949</v>
      </c>
      <c r="G328" s="11"/>
    </row>
    <row r="329" spans="1:7" ht="56.25" x14ac:dyDescent="0.3">
      <c r="A329" s="2">
        <v>95</v>
      </c>
      <c r="B329" s="47" t="s">
        <v>845</v>
      </c>
      <c r="C329" s="47" t="s">
        <v>845</v>
      </c>
      <c r="D329" s="47" t="s">
        <v>846</v>
      </c>
      <c r="E329" s="5">
        <v>1</v>
      </c>
      <c r="F329" s="47" t="s">
        <v>950</v>
      </c>
      <c r="G329" s="11"/>
    </row>
    <row r="330" spans="1:7" ht="37.5" x14ac:dyDescent="0.3">
      <c r="A330" s="2">
        <v>96</v>
      </c>
      <c r="B330" s="47" t="s">
        <v>847</v>
      </c>
      <c r="C330" s="47" t="s">
        <v>847</v>
      </c>
      <c r="D330" s="47" t="s">
        <v>848</v>
      </c>
      <c r="E330" s="5">
        <v>1</v>
      </c>
      <c r="F330" s="47" t="s">
        <v>716</v>
      </c>
      <c r="G330" s="11"/>
    </row>
    <row r="331" spans="1:7" ht="56.25" x14ac:dyDescent="0.3">
      <c r="A331" s="2">
        <v>97</v>
      </c>
      <c r="B331" s="47" t="s">
        <v>849</v>
      </c>
      <c r="C331" s="47" t="s">
        <v>849</v>
      </c>
      <c r="D331" s="47" t="s">
        <v>850</v>
      </c>
      <c r="E331" s="5">
        <v>1</v>
      </c>
      <c r="F331" s="47" t="s">
        <v>717</v>
      </c>
      <c r="G331" s="11"/>
    </row>
    <row r="332" spans="1:7" ht="56.25" x14ac:dyDescent="0.3">
      <c r="A332" s="2">
        <v>98</v>
      </c>
      <c r="B332" s="47" t="s">
        <v>851</v>
      </c>
      <c r="C332" s="47" t="s">
        <v>851</v>
      </c>
      <c r="D332" s="47" t="s">
        <v>852</v>
      </c>
      <c r="E332" s="5">
        <v>1</v>
      </c>
      <c r="F332" s="47" t="s">
        <v>718</v>
      </c>
      <c r="G332" s="11"/>
    </row>
    <row r="333" spans="1:7" ht="56.25" x14ac:dyDescent="0.3">
      <c r="A333" s="2">
        <v>99</v>
      </c>
      <c r="B333" s="47" t="s">
        <v>853</v>
      </c>
      <c r="C333" s="47" t="s">
        <v>853</v>
      </c>
      <c r="D333" s="47" t="s">
        <v>854</v>
      </c>
      <c r="E333" s="5">
        <v>1</v>
      </c>
      <c r="F333" s="47" t="s">
        <v>677</v>
      </c>
      <c r="G333" s="11"/>
    </row>
    <row r="334" spans="1:7" ht="56.25" x14ac:dyDescent="0.3">
      <c r="A334" s="2">
        <v>100</v>
      </c>
      <c r="B334" s="47" t="s">
        <v>855</v>
      </c>
      <c r="C334" s="47" t="s">
        <v>855</v>
      </c>
      <c r="D334" s="47" t="s">
        <v>856</v>
      </c>
      <c r="E334" s="5">
        <v>1</v>
      </c>
      <c r="F334" s="47" t="s">
        <v>951</v>
      </c>
      <c r="G334" s="11"/>
    </row>
    <row r="335" spans="1:7" ht="56.25" x14ac:dyDescent="0.3">
      <c r="A335" s="2">
        <v>101</v>
      </c>
      <c r="B335" s="47" t="s">
        <v>857</v>
      </c>
      <c r="C335" s="47" t="s">
        <v>857</v>
      </c>
      <c r="D335" s="47" t="s">
        <v>858</v>
      </c>
      <c r="E335" s="5">
        <v>1</v>
      </c>
      <c r="F335" s="47" t="s">
        <v>952</v>
      </c>
      <c r="G335" s="11"/>
    </row>
    <row r="336" spans="1:7" ht="56.25" x14ac:dyDescent="0.3">
      <c r="A336" s="2">
        <v>102</v>
      </c>
      <c r="B336" s="47" t="s">
        <v>859</v>
      </c>
      <c r="C336" s="47" t="s">
        <v>859</v>
      </c>
      <c r="D336" s="47" t="s">
        <v>860</v>
      </c>
      <c r="E336" s="5">
        <v>1</v>
      </c>
      <c r="F336" s="47" t="s">
        <v>722</v>
      </c>
      <c r="G336" s="11"/>
    </row>
    <row r="337" spans="1:7" ht="56.25" x14ac:dyDescent="0.3">
      <c r="A337" s="2">
        <v>103</v>
      </c>
      <c r="B337" s="47" t="s">
        <v>861</v>
      </c>
      <c r="C337" s="47" t="s">
        <v>861</v>
      </c>
      <c r="D337" s="47" t="s">
        <v>862</v>
      </c>
      <c r="E337" s="5">
        <v>1</v>
      </c>
      <c r="F337" s="47" t="s">
        <v>723</v>
      </c>
      <c r="G337" s="11"/>
    </row>
    <row r="338" spans="1:7" ht="56.25" x14ac:dyDescent="0.3">
      <c r="A338" s="2">
        <v>104</v>
      </c>
      <c r="B338" s="47" t="s">
        <v>863</v>
      </c>
      <c r="C338" s="47" t="s">
        <v>863</v>
      </c>
      <c r="D338" s="47" t="s">
        <v>864</v>
      </c>
      <c r="E338" s="5">
        <v>1</v>
      </c>
      <c r="F338" s="47" t="s">
        <v>712</v>
      </c>
      <c r="G338" s="11"/>
    </row>
    <row r="339" spans="1:7" ht="56.25" x14ac:dyDescent="0.3">
      <c r="A339" s="2">
        <v>105</v>
      </c>
      <c r="B339" s="47" t="s">
        <v>865</v>
      </c>
      <c r="C339" s="47" t="s">
        <v>865</v>
      </c>
      <c r="D339" s="47" t="s">
        <v>866</v>
      </c>
      <c r="E339" s="5">
        <v>1</v>
      </c>
      <c r="F339" s="47" t="s">
        <v>953</v>
      </c>
      <c r="G339" s="11"/>
    </row>
    <row r="340" spans="1:7" ht="56.25" x14ac:dyDescent="0.3">
      <c r="A340" s="2">
        <v>106</v>
      </c>
      <c r="B340" s="47" t="s">
        <v>867</v>
      </c>
      <c r="C340" s="47" t="s">
        <v>867</v>
      </c>
      <c r="D340" s="47" t="s">
        <v>868</v>
      </c>
      <c r="E340" s="5">
        <v>1</v>
      </c>
      <c r="F340" s="47" t="s">
        <v>725</v>
      </c>
      <c r="G340" s="11"/>
    </row>
    <row r="341" spans="1:7" ht="37.5" x14ac:dyDescent="0.3">
      <c r="A341" s="2">
        <v>107</v>
      </c>
      <c r="B341" s="47" t="s">
        <v>869</v>
      </c>
      <c r="C341" s="47" t="s">
        <v>869</v>
      </c>
      <c r="D341" s="47" t="s">
        <v>870</v>
      </c>
      <c r="E341" s="5">
        <v>1</v>
      </c>
      <c r="F341" s="47" t="s">
        <v>721</v>
      </c>
      <c r="G341" s="11"/>
    </row>
    <row r="342" spans="1:7" ht="56.25" x14ac:dyDescent="0.3">
      <c r="A342" s="2">
        <v>108</v>
      </c>
      <c r="B342" s="47" t="s">
        <v>871</v>
      </c>
      <c r="C342" s="47" t="s">
        <v>871</v>
      </c>
      <c r="D342" s="47" t="s">
        <v>872</v>
      </c>
      <c r="E342" s="5">
        <v>1</v>
      </c>
      <c r="F342" s="47" t="s">
        <v>726</v>
      </c>
      <c r="G342" s="11"/>
    </row>
    <row r="343" spans="1:7" ht="56.25" x14ac:dyDescent="0.3">
      <c r="A343" s="2">
        <v>109</v>
      </c>
      <c r="B343" s="47" t="s">
        <v>873</v>
      </c>
      <c r="C343" s="47" t="s">
        <v>873</v>
      </c>
      <c r="D343" s="47" t="s">
        <v>874</v>
      </c>
      <c r="E343" s="5">
        <v>1</v>
      </c>
      <c r="F343" s="47" t="s">
        <v>728</v>
      </c>
      <c r="G343" s="11"/>
    </row>
    <row r="344" spans="1:7" ht="56.25" x14ac:dyDescent="0.3">
      <c r="A344" s="2">
        <v>110</v>
      </c>
      <c r="B344" s="47" t="s">
        <v>875</v>
      </c>
      <c r="C344" s="47" t="s">
        <v>875</v>
      </c>
      <c r="D344" s="47" t="s">
        <v>658</v>
      </c>
      <c r="E344" s="5">
        <v>1</v>
      </c>
      <c r="F344" s="47" t="s">
        <v>729</v>
      </c>
      <c r="G344" s="11"/>
    </row>
    <row r="345" spans="1:7" ht="56.25" x14ac:dyDescent="0.3">
      <c r="A345" s="2">
        <v>111</v>
      </c>
      <c r="B345" s="47" t="s">
        <v>876</v>
      </c>
      <c r="C345" s="47" t="s">
        <v>876</v>
      </c>
      <c r="D345" s="47" t="s">
        <v>877</v>
      </c>
      <c r="E345" s="5">
        <v>1</v>
      </c>
      <c r="F345" s="47" t="s">
        <v>954</v>
      </c>
      <c r="G345" s="11"/>
    </row>
    <row r="346" spans="1:7" ht="56.25" x14ac:dyDescent="0.3">
      <c r="A346" s="2">
        <v>112</v>
      </c>
      <c r="B346" s="47" t="s">
        <v>878</v>
      </c>
      <c r="C346" s="47" t="s">
        <v>878</v>
      </c>
      <c r="D346" s="47" t="s">
        <v>879</v>
      </c>
      <c r="E346" s="5">
        <v>1</v>
      </c>
      <c r="F346" s="47" t="s">
        <v>719</v>
      </c>
      <c r="G346" s="11"/>
    </row>
    <row r="347" spans="1:7" ht="56.25" x14ac:dyDescent="0.3">
      <c r="A347" s="2">
        <v>113</v>
      </c>
      <c r="B347" s="47" t="s">
        <v>880</v>
      </c>
      <c r="C347" s="47" t="s">
        <v>880</v>
      </c>
      <c r="D347" s="47" t="s">
        <v>881</v>
      </c>
      <c r="E347" s="5">
        <v>1</v>
      </c>
      <c r="F347" s="47" t="s">
        <v>720</v>
      </c>
      <c r="G347" s="11"/>
    </row>
    <row r="348" spans="1:7" ht="56.25" x14ac:dyDescent="0.3">
      <c r="A348" s="2">
        <v>114</v>
      </c>
      <c r="B348" s="47" t="s">
        <v>882</v>
      </c>
      <c r="C348" s="47" t="s">
        <v>882</v>
      </c>
      <c r="D348" s="47" t="s">
        <v>883</v>
      </c>
      <c r="E348" s="5">
        <v>1</v>
      </c>
      <c r="F348" s="47" t="s">
        <v>733</v>
      </c>
      <c r="G348" s="11"/>
    </row>
    <row r="349" spans="1:7" ht="75" x14ac:dyDescent="0.3">
      <c r="A349" s="2">
        <v>115</v>
      </c>
      <c r="B349" s="47" t="s">
        <v>884</v>
      </c>
      <c r="C349" s="47" t="s">
        <v>884</v>
      </c>
      <c r="D349" s="47" t="s">
        <v>885</v>
      </c>
      <c r="E349" s="5">
        <v>1</v>
      </c>
      <c r="F349" s="47" t="s">
        <v>955</v>
      </c>
      <c r="G349" s="11"/>
    </row>
    <row r="350" spans="1:7" ht="56.25" x14ac:dyDescent="0.3">
      <c r="A350" s="2">
        <v>116</v>
      </c>
      <c r="B350" s="47" t="s">
        <v>886</v>
      </c>
      <c r="C350" s="47" t="s">
        <v>886</v>
      </c>
      <c r="D350" s="47" t="s">
        <v>887</v>
      </c>
      <c r="E350" s="5">
        <v>1</v>
      </c>
      <c r="F350" s="47" t="s">
        <v>732</v>
      </c>
      <c r="G350" s="11"/>
    </row>
    <row r="351" spans="1:7" ht="56.25" x14ac:dyDescent="0.3">
      <c r="A351" s="2">
        <v>117</v>
      </c>
      <c r="B351" s="47" t="s">
        <v>888</v>
      </c>
      <c r="C351" s="47" t="s">
        <v>888</v>
      </c>
      <c r="D351" s="47" t="s">
        <v>889</v>
      </c>
      <c r="E351" s="5">
        <v>1</v>
      </c>
      <c r="F351" s="47" t="s">
        <v>956</v>
      </c>
      <c r="G351" s="11"/>
    </row>
    <row r="352" spans="1:7" ht="56.25" x14ac:dyDescent="0.3">
      <c r="A352" s="2">
        <v>118</v>
      </c>
      <c r="B352" s="47" t="s">
        <v>890</v>
      </c>
      <c r="C352" s="47" t="s">
        <v>890</v>
      </c>
      <c r="D352" s="47" t="s">
        <v>891</v>
      </c>
      <c r="E352" s="5">
        <v>1</v>
      </c>
      <c r="F352" s="47" t="s">
        <v>957</v>
      </c>
      <c r="G352" s="11"/>
    </row>
    <row r="353" spans="1:7" ht="75" x14ac:dyDescent="0.3">
      <c r="A353" s="2">
        <v>119</v>
      </c>
      <c r="B353" s="47" t="s">
        <v>892</v>
      </c>
      <c r="C353" s="47" t="s">
        <v>892</v>
      </c>
      <c r="D353" s="47" t="s">
        <v>893</v>
      </c>
      <c r="E353" s="5">
        <v>1</v>
      </c>
      <c r="F353" s="47" t="s">
        <v>958</v>
      </c>
      <c r="G353" s="11"/>
    </row>
    <row r="354" spans="1:7" ht="75" x14ac:dyDescent="0.3">
      <c r="A354" s="2">
        <v>120</v>
      </c>
      <c r="B354" s="47" t="s">
        <v>894</v>
      </c>
      <c r="C354" s="47" t="s">
        <v>894</v>
      </c>
      <c r="D354" s="47" t="s">
        <v>895</v>
      </c>
      <c r="E354" s="5">
        <v>1</v>
      </c>
      <c r="F354" s="47" t="s">
        <v>731</v>
      </c>
      <c r="G354" s="11"/>
    </row>
    <row r="355" spans="1:7" ht="56.25" x14ac:dyDescent="0.3">
      <c r="A355" s="2">
        <v>121</v>
      </c>
      <c r="B355" s="47" t="s">
        <v>896</v>
      </c>
      <c r="C355" s="47" t="s">
        <v>896</v>
      </c>
      <c r="D355" s="47" t="s">
        <v>897</v>
      </c>
      <c r="E355" s="5">
        <v>1</v>
      </c>
      <c r="F355" s="47" t="s">
        <v>959</v>
      </c>
      <c r="G355" s="11"/>
    </row>
    <row r="356" spans="1:7" ht="37.5" x14ac:dyDescent="0.3">
      <c r="A356" s="2">
        <v>122</v>
      </c>
      <c r="B356" s="47" t="s">
        <v>898</v>
      </c>
      <c r="C356" s="47" t="s">
        <v>898</v>
      </c>
      <c r="D356" s="47" t="s">
        <v>899</v>
      </c>
      <c r="E356" s="5">
        <v>1</v>
      </c>
      <c r="F356" s="47" t="s">
        <v>960</v>
      </c>
      <c r="G356" s="11"/>
    </row>
    <row r="357" spans="1:7" ht="37.5" x14ac:dyDescent="0.3">
      <c r="A357" s="2">
        <v>123</v>
      </c>
      <c r="B357" s="47" t="s">
        <v>900</v>
      </c>
      <c r="C357" s="47" t="s">
        <v>900</v>
      </c>
      <c r="D357" s="47" t="s">
        <v>901</v>
      </c>
      <c r="E357" s="5">
        <v>1</v>
      </c>
      <c r="F357" s="47" t="s">
        <v>961</v>
      </c>
      <c r="G357" s="11"/>
    </row>
    <row r="358" spans="1:7" ht="56.25" x14ac:dyDescent="0.3">
      <c r="A358" s="2">
        <v>124</v>
      </c>
      <c r="B358" s="47" t="s">
        <v>902</v>
      </c>
      <c r="C358" s="47" t="s">
        <v>902</v>
      </c>
      <c r="D358" s="47" t="s">
        <v>903</v>
      </c>
      <c r="E358" s="5">
        <v>1</v>
      </c>
      <c r="F358" s="47" t="s">
        <v>962</v>
      </c>
      <c r="G358" s="11"/>
    </row>
    <row r="359" spans="1:7" ht="56.25" x14ac:dyDescent="0.3">
      <c r="A359" s="2">
        <v>125</v>
      </c>
      <c r="B359" s="47" t="s">
        <v>904</v>
      </c>
      <c r="C359" s="47" t="s">
        <v>904</v>
      </c>
      <c r="D359" s="47" t="s">
        <v>905</v>
      </c>
      <c r="E359" s="5">
        <v>1</v>
      </c>
      <c r="F359" s="47" t="s">
        <v>963</v>
      </c>
      <c r="G359" s="11"/>
    </row>
    <row r="360" spans="1:7" ht="37.5" x14ac:dyDescent="0.3">
      <c r="A360" s="2">
        <v>126</v>
      </c>
      <c r="B360" s="47" t="s">
        <v>906</v>
      </c>
      <c r="C360" s="47" t="s">
        <v>906</v>
      </c>
      <c r="D360" s="47" t="s">
        <v>907</v>
      </c>
      <c r="E360" s="5">
        <v>1</v>
      </c>
      <c r="F360" s="47" t="s">
        <v>964</v>
      </c>
      <c r="G360" s="11"/>
    </row>
    <row r="361" spans="1:7" ht="37.5" x14ac:dyDescent="0.3">
      <c r="A361" s="2">
        <v>127</v>
      </c>
      <c r="B361" s="47" t="s">
        <v>908</v>
      </c>
      <c r="C361" s="47" t="s">
        <v>908</v>
      </c>
      <c r="D361" s="47" t="s">
        <v>909</v>
      </c>
      <c r="E361" s="5">
        <v>1</v>
      </c>
      <c r="F361" s="47" t="s">
        <v>965</v>
      </c>
      <c r="G361" s="11"/>
    </row>
    <row r="362" spans="1:7" ht="75" x14ac:dyDescent="0.3">
      <c r="A362" s="2">
        <v>128</v>
      </c>
      <c r="B362" s="49" t="s">
        <v>1005</v>
      </c>
      <c r="C362" s="49" t="s">
        <v>1005</v>
      </c>
      <c r="D362" s="47" t="s">
        <v>910</v>
      </c>
      <c r="E362" s="5">
        <v>1</v>
      </c>
      <c r="F362" s="47" t="s">
        <v>1006</v>
      </c>
      <c r="G362" s="11"/>
    </row>
    <row r="363" spans="1:7" ht="56.25" x14ac:dyDescent="0.3">
      <c r="A363" s="2">
        <v>129</v>
      </c>
      <c r="B363" s="47" t="s">
        <v>911</v>
      </c>
      <c r="C363" s="49" t="s">
        <v>911</v>
      </c>
      <c r="D363" s="47" t="s">
        <v>912</v>
      </c>
      <c r="E363" s="5">
        <v>1</v>
      </c>
      <c r="F363" s="47" t="s">
        <v>747</v>
      </c>
      <c r="G363" s="11"/>
    </row>
    <row r="364" spans="1:7" ht="56.25" x14ac:dyDescent="0.3">
      <c r="A364" s="2">
        <v>130</v>
      </c>
      <c r="B364" s="47" t="s">
        <v>913</v>
      </c>
      <c r="C364" s="47" t="s">
        <v>913</v>
      </c>
      <c r="D364" s="47" t="s">
        <v>914</v>
      </c>
      <c r="E364" s="5">
        <v>1</v>
      </c>
      <c r="F364" s="47" t="s">
        <v>966</v>
      </c>
      <c r="G364" s="11"/>
    </row>
    <row r="365" spans="1:7" ht="37.5" x14ac:dyDescent="0.3">
      <c r="A365" s="2">
        <v>131</v>
      </c>
      <c r="B365" s="47" t="s">
        <v>915</v>
      </c>
      <c r="C365" s="47" t="s">
        <v>915</v>
      </c>
      <c r="D365" s="47" t="s">
        <v>916</v>
      </c>
      <c r="E365" s="5">
        <v>1</v>
      </c>
      <c r="F365" s="47" t="s">
        <v>967</v>
      </c>
      <c r="G365" s="11"/>
    </row>
    <row r="366" spans="1:7" ht="37.5" x14ac:dyDescent="0.3">
      <c r="A366" s="2">
        <v>132</v>
      </c>
      <c r="B366" s="47" t="s">
        <v>917</v>
      </c>
      <c r="C366" s="47" t="s">
        <v>917</v>
      </c>
      <c r="D366" s="47" t="s">
        <v>918</v>
      </c>
      <c r="E366" s="5">
        <v>1</v>
      </c>
      <c r="F366" s="47" t="s">
        <v>968</v>
      </c>
      <c r="G366" s="11"/>
    </row>
    <row r="367" spans="1:7" ht="37.5" x14ac:dyDescent="0.3">
      <c r="A367" s="2">
        <v>133</v>
      </c>
      <c r="B367" s="47" t="s">
        <v>919</v>
      </c>
      <c r="C367" s="47" t="s">
        <v>919</v>
      </c>
      <c r="D367" s="47" t="s">
        <v>920</v>
      </c>
      <c r="E367" s="5">
        <v>1</v>
      </c>
      <c r="F367" s="47" t="s">
        <v>739</v>
      </c>
      <c r="G367" s="11"/>
    </row>
    <row r="368" spans="1:7" ht="56.25" x14ac:dyDescent="0.3">
      <c r="A368" s="2">
        <v>134</v>
      </c>
      <c r="B368" s="47" t="s">
        <v>921</v>
      </c>
      <c r="C368" s="47" t="s">
        <v>921</v>
      </c>
      <c r="D368" s="47" t="s">
        <v>922</v>
      </c>
      <c r="E368" s="5">
        <v>1</v>
      </c>
      <c r="F368" s="47" t="s">
        <v>969</v>
      </c>
      <c r="G368" s="11"/>
    </row>
    <row r="369" spans="1:10" ht="45.75" customHeight="1" x14ac:dyDescent="0.3">
      <c r="A369" s="2">
        <v>135</v>
      </c>
      <c r="B369" s="49" t="s">
        <v>923</v>
      </c>
      <c r="C369" s="49" t="s">
        <v>923</v>
      </c>
      <c r="D369" s="49" t="s">
        <v>924</v>
      </c>
      <c r="E369" s="5">
        <v>1</v>
      </c>
      <c r="F369" s="47" t="s">
        <v>743</v>
      </c>
      <c r="G369" s="11"/>
    </row>
    <row r="370" spans="1:10" ht="41.25" customHeight="1" x14ac:dyDescent="0.3">
      <c r="A370" s="2">
        <v>136</v>
      </c>
      <c r="B370" s="47" t="s">
        <v>925</v>
      </c>
      <c r="C370" s="47" t="s">
        <v>925</v>
      </c>
      <c r="D370" s="47" t="s">
        <v>926</v>
      </c>
      <c r="E370" s="5">
        <v>1</v>
      </c>
      <c r="F370" s="47" t="s">
        <v>970</v>
      </c>
      <c r="G370" s="11"/>
    </row>
    <row r="371" spans="1:10" ht="56.25" x14ac:dyDescent="0.3">
      <c r="A371" s="2">
        <v>137</v>
      </c>
      <c r="B371" s="49" t="s">
        <v>1007</v>
      </c>
      <c r="C371" s="49" t="s">
        <v>1007</v>
      </c>
      <c r="D371" s="47" t="s">
        <v>927</v>
      </c>
      <c r="E371" s="5">
        <v>1</v>
      </c>
      <c r="F371" s="47" t="s">
        <v>1008</v>
      </c>
      <c r="G371" s="11"/>
    </row>
    <row r="372" spans="1:10" ht="56.25" x14ac:dyDescent="0.3">
      <c r="A372" s="2">
        <v>138</v>
      </c>
      <c r="B372" s="47" t="s">
        <v>928</v>
      </c>
      <c r="C372" s="47" t="s">
        <v>928</v>
      </c>
      <c r="D372" s="47" t="s">
        <v>929</v>
      </c>
      <c r="E372" s="5">
        <v>1</v>
      </c>
      <c r="F372" s="47" t="s">
        <v>971</v>
      </c>
      <c r="G372" s="11"/>
    </row>
    <row r="373" spans="1:10" ht="75" x14ac:dyDescent="0.3">
      <c r="A373" s="2">
        <v>139</v>
      </c>
      <c r="B373" s="49" t="s">
        <v>1009</v>
      </c>
      <c r="C373" s="49" t="s">
        <v>1009</v>
      </c>
      <c r="D373" s="47" t="s">
        <v>930</v>
      </c>
      <c r="E373" s="5">
        <v>1</v>
      </c>
      <c r="F373" s="47" t="s">
        <v>1010</v>
      </c>
      <c r="G373" s="11"/>
    </row>
    <row r="374" spans="1:10" ht="56.25" x14ac:dyDescent="0.3">
      <c r="A374" s="2">
        <v>140</v>
      </c>
      <c r="B374" s="49" t="s">
        <v>1011</v>
      </c>
      <c r="C374" s="49" t="s">
        <v>1011</v>
      </c>
      <c r="D374" s="47" t="s">
        <v>931</v>
      </c>
      <c r="E374" s="5">
        <v>1</v>
      </c>
      <c r="F374" s="47" t="s">
        <v>1012</v>
      </c>
      <c r="G374" s="11"/>
    </row>
    <row r="375" spans="1:10" x14ac:dyDescent="0.3">
      <c r="A375" s="2"/>
      <c r="B375" s="84" t="s">
        <v>933</v>
      </c>
      <c r="C375" s="7"/>
      <c r="D375" s="7"/>
      <c r="E375" s="128">
        <f>SUM(E235:E374)</f>
        <v>140</v>
      </c>
      <c r="F375" s="7"/>
      <c r="G375" s="11"/>
    </row>
    <row r="376" spans="1:10" ht="84.75" customHeight="1" x14ac:dyDescent="0.3">
      <c r="A376" s="109" t="s">
        <v>1064</v>
      </c>
      <c r="B376" s="110"/>
      <c r="C376" s="110"/>
      <c r="D376" s="110"/>
      <c r="E376" s="33"/>
      <c r="F376" s="7"/>
      <c r="G376" s="11"/>
    </row>
    <row r="377" spans="1:10" x14ac:dyDescent="0.3">
      <c r="A377" s="34"/>
      <c r="B377" s="34"/>
      <c r="C377" s="34"/>
      <c r="D377" s="34"/>
      <c r="E377" s="34"/>
      <c r="F377" s="9"/>
    </row>
    <row r="378" spans="1:10" s="6" customFormat="1" ht="41.25" customHeight="1" x14ac:dyDescent="0.3">
      <c r="B378" s="107" t="s">
        <v>29</v>
      </c>
      <c r="C378" s="107"/>
      <c r="D378" s="107"/>
      <c r="E378" s="9"/>
      <c r="J378" s="12"/>
    </row>
    <row r="379" spans="1:10" s="6" customFormat="1" x14ac:dyDescent="0.3">
      <c r="B379" s="10"/>
      <c r="C379" s="10"/>
      <c r="D379" s="10"/>
      <c r="E379" s="9"/>
      <c r="J379" s="12"/>
    </row>
    <row r="380" spans="1:10" s="6" customFormat="1" x14ac:dyDescent="0.3">
      <c r="B380" s="10"/>
      <c r="C380" s="10"/>
      <c r="D380" s="10"/>
      <c r="E380" s="9"/>
      <c r="J380" s="12"/>
    </row>
    <row r="381" spans="1:10" s="6" customFormat="1" x14ac:dyDescent="0.3">
      <c r="B381" s="107" t="s">
        <v>26</v>
      </c>
      <c r="C381" s="107"/>
      <c r="D381" s="10"/>
      <c r="E381" s="9"/>
      <c r="J381" s="12"/>
    </row>
    <row r="382" spans="1:10" s="6" customFormat="1" x14ac:dyDescent="0.3">
      <c r="E382" s="9"/>
      <c r="J382" s="12"/>
    </row>
    <row r="383" spans="1:10" s="6" customFormat="1" x14ac:dyDescent="0.3">
      <c r="E383" s="9"/>
      <c r="J383" s="12"/>
    </row>
  </sheetData>
  <autoFilter ref="A2:F376"/>
  <mergeCells count="13">
    <mergeCell ref="A1:E1"/>
    <mergeCell ref="A3:E3"/>
    <mergeCell ref="A4:B4"/>
    <mergeCell ref="A6:B6"/>
    <mergeCell ref="A11:B11"/>
    <mergeCell ref="A122:B122"/>
    <mergeCell ref="B378:D378"/>
    <mergeCell ref="B381:C381"/>
    <mergeCell ref="A123:B123"/>
    <mergeCell ref="A229:B229"/>
    <mergeCell ref="A376:D376"/>
    <mergeCell ref="A230:B230"/>
    <mergeCell ref="A234:B234"/>
  </mergeCells>
  <pageMargins left="0.70866141732283472" right="0.70866141732283472" top="0.74803149606299213" bottom="0.74803149606299213" header="0.31496062992125984" footer="0.31496062992125984"/>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1"/>
  <sheetViews>
    <sheetView tabSelected="1" topLeftCell="A352" zoomScale="41" zoomScaleNormal="41" workbookViewId="0">
      <selection activeCell="E381" sqref="E381"/>
    </sheetView>
  </sheetViews>
  <sheetFormatPr defaultRowHeight="18.75" x14ac:dyDescent="0.3"/>
  <cols>
    <col min="1" max="1" width="9.140625" style="11"/>
    <col min="2" max="2" width="57.5703125" style="11" customWidth="1"/>
    <col min="3" max="3" width="63.140625" style="11" customWidth="1"/>
    <col min="4" max="4" width="54.5703125" style="11" customWidth="1"/>
    <col min="5" max="5" width="14.5703125" style="9" customWidth="1"/>
    <col min="6" max="6" width="60.7109375" style="11" customWidth="1"/>
    <col min="7" max="7" width="54.28515625" style="17" hidden="1" customWidth="1"/>
    <col min="8" max="8" width="79.7109375" style="11" customWidth="1"/>
    <col min="9" max="12" width="9.140625" style="11"/>
    <col min="13" max="13" width="15.28515625" style="11" customWidth="1"/>
    <col min="14" max="16384" width="9.140625" style="11"/>
  </cols>
  <sheetData>
    <row r="1" spans="1:7" ht="122.25" customHeight="1" thickBot="1" x14ac:dyDescent="0.35">
      <c r="A1" s="90" t="s">
        <v>1042</v>
      </c>
      <c r="B1" s="90"/>
      <c r="C1" s="90"/>
      <c r="D1" s="90"/>
      <c r="E1" s="90"/>
      <c r="F1" s="16" t="s">
        <v>20</v>
      </c>
    </row>
    <row r="2" spans="1:7" ht="75.75" customHeight="1" thickBot="1" x14ac:dyDescent="0.35">
      <c r="A2" s="30" t="s">
        <v>1</v>
      </c>
      <c r="B2" s="31" t="s">
        <v>0</v>
      </c>
      <c r="C2" s="31" t="s">
        <v>16</v>
      </c>
      <c r="D2" s="31" t="s">
        <v>18</v>
      </c>
      <c r="E2" s="29" t="s">
        <v>17</v>
      </c>
      <c r="F2" s="38"/>
      <c r="G2" s="11"/>
    </row>
    <row r="3" spans="1:7" ht="23.25" customHeight="1" x14ac:dyDescent="0.3">
      <c r="A3" s="119" t="s">
        <v>1049</v>
      </c>
      <c r="B3" s="120"/>
      <c r="C3" s="53"/>
      <c r="D3" s="53"/>
      <c r="E3" s="54"/>
      <c r="F3" s="55"/>
      <c r="G3" s="11"/>
    </row>
    <row r="4" spans="1:7" ht="37.5" x14ac:dyDescent="0.3">
      <c r="A4" s="57">
        <v>1</v>
      </c>
      <c r="B4" s="47" t="s">
        <v>519</v>
      </c>
      <c r="C4" s="47" t="s">
        <v>519</v>
      </c>
      <c r="D4" s="47" t="s">
        <v>520</v>
      </c>
      <c r="E4" s="58">
        <v>15.896000000000001</v>
      </c>
      <c r="F4" s="47"/>
      <c r="G4" s="11"/>
    </row>
    <row r="5" spans="1:7" ht="56.25" x14ac:dyDescent="0.3">
      <c r="A5" s="57">
        <v>2</v>
      </c>
      <c r="B5" s="59" t="s">
        <v>521</v>
      </c>
      <c r="C5" s="47" t="s">
        <v>521</v>
      </c>
      <c r="D5" s="47" t="s">
        <v>522</v>
      </c>
      <c r="E5" s="58">
        <v>0.03</v>
      </c>
      <c r="F5" s="47" t="s">
        <v>522</v>
      </c>
      <c r="G5" s="11"/>
    </row>
    <row r="6" spans="1:7" x14ac:dyDescent="0.3">
      <c r="A6" s="60" t="s">
        <v>1016</v>
      </c>
      <c r="B6" s="61"/>
      <c r="C6" s="62"/>
      <c r="D6" s="63"/>
      <c r="E6" s="51">
        <f>E4+E5</f>
        <v>15.926</v>
      </c>
      <c r="F6" s="1"/>
      <c r="G6" s="11"/>
    </row>
    <row r="7" spans="1:7" x14ac:dyDescent="0.3">
      <c r="A7" s="118" t="s">
        <v>516</v>
      </c>
      <c r="B7" s="106"/>
      <c r="C7" s="8"/>
      <c r="D7" s="8"/>
      <c r="E7" s="8"/>
      <c r="F7" s="8"/>
      <c r="G7" s="11"/>
    </row>
    <row r="8" spans="1:7" ht="56.25" x14ac:dyDescent="0.3">
      <c r="A8" s="2">
        <v>1</v>
      </c>
      <c r="B8" s="64" t="s">
        <v>59</v>
      </c>
      <c r="C8" s="64" t="s">
        <v>59</v>
      </c>
      <c r="D8" s="64" t="s">
        <v>24</v>
      </c>
      <c r="E8" s="5">
        <v>0.91200000000000003</v>
      </c>
      <c r="F8" s="64" t="s">
        <v>54</v>
      </c>
      <c r="G8" s="11" t="s">
        <v>28</v>
      </c>
    </row>
    <row r="9" spans="1:7" ht="56.25" x14ac:dyDescent="0.3">
      <c r="A9" s="2">
        <v>2</v>
      </c>
      <c r="B9" s="65" t="s">
        <v>2</v>
      </c>
      <c r="C9" s="65" t="s">
        <v>2</v>
      </c>
      <c r="D9" s="65" t="s">
        <v>65</v>
      </c>
      <c r="E9" s="66">
        <v>0.19</v>
      </c>
      <c r="F9" s="65" t="s">
        <v>66</v>
      </c>
      <c r="G9" s="11" t="s">
        <v>64</v>
      </c>
    </row>
    <row r="10" spans="1:7" ht="93.75" x14ac:dyDescent="0.3">
      <c r="A10" s="2">
        <v>3</v>
      </c>
      <c r="B10" s="64" t="s">
        <v>68</v>
      </c>
      <c r="C10" s="64" t="s">
        <v>71</v>
      </c>
      <c r="D10" s="64" t="s">
        <v>72</v>
      </c>
      <c r="E10" s="3">
        <v>0.78200000000000003</v>
      </c>
      <c r="F10" s="64" t="s">
        <v>73</v>
      </c>
      <c r="G10" s="23"/>
    </row>
    <row r="11" spans="1:7" ht="93.75" x14ac:dyDescent="0.3">
      <c r="A11" s="2">
        <v>4</v>
      </c>
      <c r="B11" s="64" t="s">
        <v>69</v>
      </c>
      <c r="C11" s="64" t="s">
        <v>69</v>
      </c>
      <c r="D11" s="64" t="s">
        <v>72</v>
      </c>
      <c r="E11" s="3">
        <v>0.55200000000000005</v>
      </c>
      <c r="F11" s="64" t="s">
        <v>74</v>
      </c>
      <c r="G11" s="23"/>
    </row>
    <row r="12" spans="1:7" ht="93.75" x14ac:dyDescent="0.3">
      <c r="A12" s="2">
        <v>5</v>
      </c>
      <c r="B12" s="64" t="s">
        <v>69</v>
      </c>
      <c r="C12" s="64" t="s">
        <v>69</v>
      </c>
      <c r="D12" s="64" t="s">
        <v>72</v>
      </c>
      <c r="E12" s="3">
        <v>0.25700000000000001</v>
      </c>
      <c r="F12" s="64" t="s">
        <v>75</v>
      </c>
      <c r="G12" s="24" t="s">
        <v>81</v>
      </c>
    </row>
    <row r="13" spans="1:7" ht="56.25" x14ac:dyDescent="0.3">
      <c r="A13" s="2">
        <v>6</v>
      </c>
      <c r="B13" s="64" t="s">
        <v>3</v>
      </c>
      <c r="C13" s="64" t="s">
        <v>3</v>
      </c>
      <c r="D13" s="64" t="s">
        <v>82</v>
      </c>
      <c r="E13" s="3">
        <v>0.29199999999999998</v>
      </c>
      <c r="F13" s="64" t="s">
        <v>83</v>
      </c>
    </row>
    <row r="14" spans="1:7" ht="56.25" x14ac:dyDescent="0.3">
      <c r="A14" s="2">
        <v>7</v>
      </c>
      <c r="B14" s="59" t="s">
        <v>4</v>
      </c>
      <c r="C14" s="59" t="s">
        <v>85</v>
      </c>
      <c r="D14" s="59" t="s">
        <v>86</v>
      </c>
      <c r="E14" s="67">
        <v>0.14000000000000001</v>
      </c>
      <c r="F14" s="59" t="s">
        <v>87</v>
      </c>
      <c r="G14" s="11" t="s">
        <v>27</v>
      </c>
    </row>
    <row r="15" spans="1:7" ht="75" x14ac:dyDescent="0.3">
      <c r="A15" s="2">
        <v>8</v>
      </c>
      <c r="B15" s="59" t="s">
        <v>93</v>
      </c>
      <c r="C15" s="59" t="s">
        <v>93</v>
      </c>
      <c r="D15" s="59" t="s">
        <v>90</v>
      </c>
      <c r="E15" s="3">
        <v>2.5000000000000001E-2</v>
      </c>
      <c r="F15" s="59" t="s">
        <v>91</v>
      </c>
      <c r="G15" s="11"/>
    </row>
    <row r="16" spans="1:7" ht="93.75" x14ac:dyDescent="0.3">
      <c r="A16" s="2">
        <v>9</v>
      </c>
      <c r="B16" s="64" t="s">
        <v>100</v>
      </c>
      <c r="C16" s="64" t="s">
        <v>99</v>
      </c>
      <c r="D16" s="64" t="s">
        <v>97</v>
      </c>
      <c r="E16" s="3">
        <v>6.3609999999999998</v>
      </c>
      <c r="F16" s="64" t="s">
        <v>96</v>
      </c>
      <c r="G16" s="11"/>
    </row>
    <row r="17" spans="1:8" ht="75" x14ac:dyDescent="0.3">
      <c r="A17" s="2">
        <v>10</v>
      </c>
      <c r="B17" s="64" t="s">
        <v>104</v>
      </c>
      <c r="C17" s="64" t="s">
        <v>104</v>
      </c>
      <c r="D17" s="64" t="s">
        <v>103</v>
      </c>
      <c r="E17" s="3">
        <v>0.05</v>
      </c>
      <c r="F17" s="64" t="s">
        <v>101</v>
      </c>
      <c r="G17" s="11" t="s">
        <v>39</v>
      </c>
    </row>
    <row r="18" spans="1:8" ht="93.75" x14ac:dyDescent="0.3">
      <c r="A18" s="2">
        <v>11</v>
      </c>
      <c r="B18" s="64" t="s">
        <v>107</v>
      </c>
      <c r="C18" s="64" t="s">
        <v>107</v>
      </c>
      <c r="D18" s="64" t="s">
        <v>106</v>
      </c>
      <c r="E18" s="66">
        <v>3.7</v>
      </c>
      <c r="F18" s="64" t="s">
        <v>109</v>
      </c>
      <c r="G18" s="11"/>
    </row>
    <row r="19" spans="1:8" ht="75" x14ac:dyDescent="0.3">
      <c r="A19" s="2">
        <v>12</v>
      </c>
      <c r="B19" s="64" t="s">
        <v>117</v>
      </c>
      <c r="C19" s="64" t="s">
        <v>115</v>
      </c>
      <c r="D19" s="64" t="s">
        <v>113</v>
      </c>
      <c r="E19" s="5">
        <v>0.17499999999999999</v>
      </c>
      <c r="F19" s="64" t="s">
        <v>111</v>
      </c>
    </row>
    <row r="20" spans="1:8" ht="93.75" x14ac:dyDescent="0.3">
      <c r="A20" s="2">
        <v>13</v>
      </c>
      <c r="B20" s="64" t="s">
        <v>126</v>
      </c>
      <c r="C20" s="64" t="s">
        <v>126</v>
      </c>
      <c r="D20" s="64" t="s">
        <v>122</v>
      </c>
      <c r="E20" s="5">
        <v>1.403</v>
      </c>
      <c r="F20" s="64" t="s">
        <v>123</v>
      </c>
      <c r="G20" s="17" t="s">
        <v>53</v>
      </c>
    </row>
    <row r="21" spans="1:8" ht="75" x14ac:dyDescent="0.3">
      <c r="A21" s="2">
        <v>14</v>
      </c>
      <c r="B21" s="64" t="s">
        <v>135</v>
      </c>
      <c r="C21" s="64" t="s">
        <v>135</v>
      </c>
      <c r="D21" s="64" t="s">
        <v>132</v>
      </c>
      <c r="E21" s="5">
        <v>0.378</v>
      </c>
      <c r="F21" s="64" t="s">
        <v>129</v>
      </c>
    </row>
    <row r="22" spans="1:8" ht="56.25" x14ac:dyDescent="0.3">
      <c r="A22" s="2">
        <v>15</v>
      </c>
      <c r="B22" s="64" t="s">
        <v>145</v>
      </c>
      <c r="C22" s="64" t="s">
        <v>143</v>
      </c>
      <c r="D22" s="64" t="s">
        <v>140</v>
      </c>
      <c r="E22" s="5">
        <v>8.9999999999999993E-3</v>
      </c>
      <c r="F22" s="64" t="s">
        <v>142</v>
      </c>
      <c r="G22" s="11"/>
    </row>
    <row r="23" spans="1:8" ht="75" x14ac:dyDescent="0.3">
      <c r="A23" s="2">
        <v>16</v>
      </c>
      <c r="B23" s="64" t="s">
        <v>21</v>
      </c>
      <c r="C23" s="64" t="s">
        <v>21</v>
      </c>
      <c r="D23" s="64" t="s">
        <v>149</v>
      </c>
      <c r="E23" s="5">
        <v>0.45500000000000002</v>
      </c>
      <c r="F23" s="64" t="s">
        <v>151</v>
      </c>
      <c r="G23" s="11"/>
    </row>
    <row r="24" spans="1:8" ht="75" x14ac:dyDescent="0.3">
      <c r="A24" s="2">
        <v>17</v>
      </c>
      <c r="B24" s="64" t="s">
        <v>161</v>
      </c>
      <c r="C24" s="64" t="s">
        <v>158</v>
      </c>
      <c r="D24" s="64" t="s">
        <v>153</v>
      </c>
      <c r="E24" s="68">
        <v>0.67</v>
      </c>
      <c r="F24" s="64" t="s">
        <v>156</v>
      </c>
      <c r="G24" s="11"/>
    </row>
    <row r="25" spans="1:8" ht="93.75" x14ac:dyDescent="0.3">
      <c r="A25" s="2">
        <v>18</v>
      </c>
      <c r="B25" s="64" t="s">
        <v>162</v>
      </c>
      <c r="C25" s="64" t="s">
        <v>162</v>
      </c>
      <c r="D25" s="69" t="s">
        <v>168</v>
      </c>
      <c r="E25" s="5">
        <v>13.109</v>
      </c>
      <c r="F25" s="64" t="s">
        <v>169</v>
      </c>
    </row>
    <row r="26" spans="1:8" ht="56.25" x14ac:dyDescent="0.3">
      <c r="A26" s="2">
        <v>19</v>
      </c>
      <c r="B26" s="64" t="s">
        <v>175</v>
      </c>
      <c r="C26" s="64" t="s">
        <v>180</v>
      </c>
      <c r="D26" s="64" t="s">
        <v>173</v>
      </c>
      <c r="E26" s="5">
        <v>0.82599999999999996</v>
      </c>
      <c r="F26" s="64" t="s">
        <v>181</v>
      </c>
      <c r="G26" s="11"/>
    </row>
    <row r="27" spans="1:8" ht="56.25" x14ac:dyDescent="0.3">
      <c r="A27" s="2">
        <v>20</v>
      </c>
      <c r="B27" s="64" t="s">
        <v>190</v>
      </c>
      <c r="C27" s="64" t="s">
        <v>188</v>
      </c>
      <c r="D27" s="64" t="s">
        <v>184</v>
      </c>
      <c r="E27" s="5">
        <v>1.2E-2</v>
      </c>
      <c r="F27" s="64" t="s">
        <v>186</v>
      </c>
      <c r="G27" s="11"/>
    </row>
    <row r="28" spans="1:8" ht="75" x14ac:dyDescent="0.3">
      <c r="A28" s="2">
        <v>21</v>
      </c>
      <c r="B28" s="64" t="s">
        <v>196</v>
      </c>
      <c r="C28" s="64" t="s">
        <v>196</v>
      </c>
      <c r="D28" s="64" t="s">
        <v>191</v>
      </c>
      <c r="E28" s="5">
        <v>0.44500000000000001</v>
      </c>
      <c r="F28" s="64" t="s">
        <v>194</v>
      </c>
      <c r="G28" s="11"/>
    </row>
    <row r="29" spans="1:8" ht="96.75" customHeight="1" x14ac:dyDescent="0.3">
      <c r="A29" s="2">
        <v>22</v>
      </c>
      <c r="B29" s="64" t="s">
        <v>203</v>
      </c>
      <c r="C29" s="64" t="s">
        <v>203</v>
      </c>
      <c r="D29" s="64" t="s">
        <v>199</v>
      </c>
      <c r="E29" s="5">
        <v>0.36099999999999999</v>
      </c>
      <c r="F29" s="64" t="s">
        <v>200</v>
      </c>
      <c r="G29" s="11" t="s">
        <v>512</v>
      </c>
    </row>
    <row r="30" spans="1:8" ht="85.5" customHeight="1" x14ac:dyDescent="0.3">
      <c r="A30" s="2">
        <v>23</v>
      </c>
      <c r="B30" s="64" t="s">
        <v>208</v>
      </c>
      <c r="C30" s="64" t="s">
        <v>208</v>
      </c>
      <c r="D30" s="64" t="s">
        <v>206</v>
      </c>
      <c r="E30" s="5">
        <v>1.4530000000000001</v>
      </c>
      <c r="F30" s="64" t="s">
        <v>207</v>
      </c>
      <c r="G30" s="11" t="s">
        <v>56</v>
      </c>
      <c r="H30" s="26"/>
    </row>
    <row r="31" spans="1:8" ht="81" customHeight="1" x14ac:dyDescent="0.3">
      <c r="A31" s="2">
        <v>24</v>
      </c>
      <c r="B31" s="64" t="s">
        <v>212</v>
      </c>
      <c r="C31" s="64" t="s">
        <v>212</v>
      </c>
      <c r="D31" s="64" t="s">
        <v>209</v>
      </c>
      <c r="E31" s="68">
        <v>1.1748000000000001</v>
      </c>
      <c r="F31" s="64" t="s">
        <v>210</v>
      </c>
      <c r="G31" s="11"/>
    </row>
    <row r="32" spans="1:8" ht="75" x14ac:dyDescent="0.3">
      <c r="A32" s="2">
        <v>25</v>
      </c>
      <c r="B32" s="64" t="s">
        <v>216</v>
      </c>
      <c r="C32" s="64" t="s">
        <v>216</v>
      </c>
      <c r="D32" s="64" t="s">
        <v>215</v>
      </c>
      <c r="E32" s="68">
        <v>0.26</v>
      </c>
      <c r="F32" s="64" t="s">
        <v>218</v>
      </c>
      <c r="G32" s="11"/>
    </row>
    <row r="33" spans="1:9" ht="75" x14ac:dyDescent="0.3">
      <c r="A33" s="2">
        <v>26</v>
      </c>
      <c r="B33" s="64" t="s">
        <v>222</v>
      </c>
      <c r="C33" s="64" t="s">
        <v>222</v>
      </c>
      <c r="D33" s="64" t="s">
        <v>220</v>
      </c>
      <c r="E33" s="68">
        <v>0.05</v>
      </c>
      <c r="F33" s="64" t="s">
        <v>221</v>
      </c>
      <c r="G33" s="11" t="s">
        <v>40</v>
      </c>
    </row>
    <row r="34" spans="1:9" ht="56.25" x14ac:dyDescent="0.3">
      <c r="A34" s="2">
        <v>27</v>
      </c>
      <c r="B34" s="64" t="s">
        <v>510</v>
      </c>
      <c r="C34" s="64" t="s">
        <v>510</v>
      </c>
      <c r="D34" s="64" t="s">
        <v>106</v>
      </c>
      <c r="E34" s="68">
        <f>1.3722+8.1425</f>
        <v>9.5146999999999995</v>
      </c>
      <c r="F34" s="64" t="s">
        <v>509</v>
      </c>
      <c r="G34" s="11" t="s">
        <v>28</v>
      </c>
      <c r="H34" s="50"/>
      <c r="I34" s="42"/>
    </row>
    <row r="35" spans="1:9" ht="56.25" x14ac:dyDescent="0.3">
      <c r="A35" s="1" t="s">
        <v>533</v>
      </c>
      <c r="B35" s="49" t="s">
        <v>1019</v>
      </c>
      <c r="C35" s="47" t="s">
        <v>1019</v>
      </c>
      <c r="D35" s="47" t="s">
        <v>534</v>
      </c>
      <c r="E35" s="58">
        <v>5.2999999999999999E-2</v>
      </c>
      <c r="F35" s="47" t="s">
        <v>943</v>
      </c>
      <c r="G35" s="11"/>
    </row>
    <row r="36" spans="1:9" ht="56.25" x14ac:dyDescent="0.3">
      <c r="A36" s="1">
        <v>29</v>
      </c>
      <c r="B36" s="47" t="s">
        <v>1020</v>
      </c>
      <c r="C36" s="47" t="s">
        <v>1020</v>
      </c>
      <c r="D36" s="47" t="s">
        <v>535</v>
      </c>
      <c r="E36" s="58">
        <v>0.153</v>
      </c>
      <c r="F36" s="47" t="s">
        <v>941</v>
      </c>
      <c r="G36" s="11"/>
    </row>
    <row r="37" spans="1:9" ht="56.25" x14ac:dyDescent="0.3">
      <c r="A37" s="1">
        <v>30</v>
      </c>
      <c r="B37" s="47" t="s">
        <v>536</v>
      </c>
      <c r="C37" s="47" t="s">
        <v>536</v>
      </c>
      <c r="D37" s="47" t="s">
        <v>537</v>
      </c>
      <c r="E37" s="58">
        <v>5.2080000000000002</v>
      </c>
      <c r="F37" s="47" t="s">
        <v>675</v>
      </c>
      <c r="G37" s="11"/>
    </row>
    <row r="38" spans="1:9" ht="56.25" x14ac:dyDescent="0.3">
      <c r="A38" s="1">
        <v>31</v>
      </c>
      <c r="B38" s="47" t="s">
        <v>1021</v>
      </c>
      <c r="C38" s="47" t="s">
        <v>1021</v>
      </c>
      <c r="D38" s="47" t="s">
        <v>538</v>
      </c>
      <c r="E38" s="70">
        <v>0.01</v>
      </c>
      <c r="F38" s="47" t="s">
        <v>948</v>
      </c>
      <c r="G38" s="11"/>
    </row>
    <row r="39" spans="1:9" ht="37.5" x14ac:dyDescent="0.3">
      <c r="A39" s="1">
        <v>32</v>
      </c>
      <c r="B39" s="47" t="s">
        <v>1022</v>
      </c>
      <c r="C39" s="47" t="s">
        <v>1023</v>
      </c>
      <c r="D39" s="47" t="s">
        <v>539</v>
      </c>
      <c r="E39" s="70">
        <v>0.31</v>
      </c>
      <c r="F39" s="47" t="s">
        <v>1008</v>
      </c>
      <c r="G39" s="11"/>
    </row>
    <row r="40" spans="1:9" ht="37.5" x14ac:dyDescent="0.3">
      <c r="A40" s="1">
        <v>33</v>
      </c>
      <c r="B40" s="47" t="s">
        <v>540</v>
      </c>
      <c r="C40" s="47" t="s">
        <v>540</v>
      </c>
      <c r="D40" s="47" t="s">
        <v>541</v>
      </c>
      <c r="E40" s="70">
        <v>3.9</v>
      </c>
      <c r="F40" s="47" t="s">
        <v>676</v>
      </c>
      <c r="G40" s="11"/>
    </row>
    <row r="41" spans="1:9" ht="56.25" x14ac:dyDescent="0.3">
      <c r="A41" s="1">
        <v>34</v>
      </c>
      <c r="B41" s="47" t="s">
        <v>1024</v>
      </c>
      <c r="C41" s="47" t="s">
        <v>1024</v>
      </c>
      <c r="D41" s="47" t="s">
        <v>542</v>
      </c>
      <c r="E41" s="58">
        <v>0.44900000000000001</v>
      </c>
      <c r="F41" s="47" t="s">
        <v>1025</v>
      </c>
      <c r="G41" s="11"/>
    </row>
    <row r="42" spans="1:9" ht="56.25" x14ac:dyDescent="0.3">
      <c r="A42" s="1">
        <v>35</v>
      </c>
      <c r="B42" s="47" t="s">
        <v>543</v>
      </c>
      <c r="C42" s="47" t="s">
        <v>543</v>
      </c>
      <c r="D42" s="47" t="s">
        <v>544</v>
      </c>
      <c r="E42" s="58">
        <v>1.891</v>
      </c>
      <c r="F42" s="47" t="s">
        <v>677</v>
      </c>
      <c r="G42" s="11"/>
    </row>
    <row r="43" spans="1:9" ht="37.5" x14ac:dyDescent="0.3">
      <c r="A43" s="1">
        <v>36</v>
      </c>
      <c r="B43" s="47" t="s">
        <v>545</v>
      </c>
      <c r="C43" s="47" t="s">
        <v>545</v>
      </c>
      <c r="D43" s="47" t="s">
        <v>546</v>
      </c>
      <c r="E43" s="58">
        <v>1.4790000000000001</v>
      </c>
      <c r="F43" s="47" t="s">
        <v>678</v>
      </c>
      <c r="G43" s="11"/>
    </row>
    <row r="44" spans="1:9" ht="56.25" x14ac:dyDescent="0.3">
      <c r="A44" s="1">
        <v>37</v>
      </c>
      <c r="B44" s="47" t="s">
        <v>547</v>
      </c>
      <c r="C44" s="47" t="s">
        <v>547</v>
      </c>
      <c r="D44" s="47" t="s">
        <v>548</v>
      </c>
      <c r="E44" s="58">
        <v>2.7E-2</v>
      </c>
      <c r="F44" s="47" t="s">
        <v>679</v>
      </c>
      <c r="G44" s="11"/>
    </row>
    <row r="45" spans="1:9" ht="75" x14ac:dyDescent="0.3">
      <c r="A45" s="1">
        <v>38</v>
      </c>
      <c r="B45" s="47" t="s">
        <v>549</v>
      </c>
      <c r="C45" s="47" t="s">
        <v>549</v>
      </c>
      <c r="D45" s="47" t="s">
        <v>550</v>
      </c>
      <c r="E45" s="58">
        <v>0.13</v>
      </c>
      <c r="F45" s="47" t="s">
        <v>680</v>
      </c>
      <c r="G45" s="11"/>
    </row>
    <row r="46" spans="1:9" ht="75" x14ac:dyDescent="0.3">
      <c r="A46" s="1">
        <v>39</v>
      </c>
      <c r="B46" s="47" t="s">
        <v>551</v>
      </c>
      <c r="C46" s="47" t="s">
        <v>551</v>
      </c>
      <c r="D46" s="47" t="s">
        <v>550</v>
      </c>
      <c r="E46" s="58">
        <v>0.5</v>
      </c>
      <c r="F46" s="47" t="s">
        <v>680</v>
      </c>
      <c r="G46" s="11"/>
    </row>
    <row r="47" spans="1:9" ht="49.5" customHeight="1" x14ac:dyDescent="0.3">
      <c r="A47" s="1">
        <v>40</v>
      </c>
      <c r="B47" s="47" t="s">
        <v>1026</v>
      </c>
      <c r="C47" s="47" t="s">
        <v>1026</v>
      </c>
      <c r="D47" s="47" t="s">
        <v>552</v>
      </c>
      <c r="E47" s="58">
        <v>0.45900000000000002</v>
      </c>
      <c r="F47" s="47" t="s">
        <v>1027</v>
      </c>
      <c r="G47" s="11"/>
    </row>
    <row r="48" spans="1:9" ht="37.5" x14ac:dyDescent="0.3">
      <c r="A48" s="1">
        <v>41</v>
      </c>
      <c r="B48" s="47" t="s">
        <v>553</v>
      </c>
      <c r="C48" s="47" t="s">
        <v>553</v>
      </c>
      <c r="D48" s="47" t="s">
        <v>554</v>
      </c>
      <c r="E48" s="58">
        <v>0.69499999999999995</v>
      </c>
      <c r="F48" s="47" t="s">
        <v>681</v>
      </c>
      <c r="G48" s="11"/>
    </row>
    <row r="49" spans="1:7" ht="81.75" customHeight="1" x14ac:dyDescent="0.3">
      <c r="A49" s="1">
        <v>42</v>
      </c>
      <c r="B49" s="47" t="s">
        <v>555</v>
      </c>
      <c r="C49" s="47" t="s">
        <v>555</v>
      </c>
      <c r="D49" s="47" t="s">
        <v>556</v>
      </c>
      <c r="E49" s="71">
        <v>0.1</v>
      </c>
      <c r="F49" s="47" t="s">
        <v>682</v>
      </c>
      <c r="G49" s="11"/>
    </row>
    <row r="50" spans="1:7" ht="56.25" x14ac:dyDescent="0.3">
      <c r="A50" s="1">
        <v>43</v>
      </c>
      <c r="B50" s="47" t="s">
        <v>557</v>
      </c>
      <c r="C50" s="47" t="s">
        <v>557</v>
      </c>
      <c r="D50" s="47" t="s">
        <v>558</v>
      </c>
      <c r="E50" s="58">
        <v>0.20499999999999999</v>
      </c>
      <c r="F50" s="47" t="s">
        <v>683</v>
      </c>
      <c r="G50" s="11"/>
    </row>
    <row r="51" spans="1:7" ht="93.75" x14ac:dyDescent="0.3">
      <c r="A51" s="1">
        <v>44</v>
      </c>
      <c r="B51" s="47" t="s">
        <v>559</v>
      </c>
      <c r="C51" s="47" t="s">
        <v>559</v>
      </c>
      <c r="D51" s="47" t="s">
        <v>560</v>
      </c>
      <c r="E51" s="58">
        <v>0.21</v>
      </c>
      <c r="F51" s="47" t="s">
        <v>684</v>
      </c>
      <c r="G51" s="11"/>
    </row>
    <row r="52" spans="1:7" ht="61.5" customHeight="1" x14ac:dyDescent="0.3">
      <c r="A52" s="1">
        <v>45</v>
      </c>
      <c r="B52" s="47" t="s">
        <v>561</v>
      </c>
      <c r="C52" s="47" t="s">
        <v>561</v>
      </c>
      <c r="D52" s="47" t="s">
        <v>562</v>
      </c>
      <c r="E52" s="58">
        <v>4.4999999999999998E-2</v>
      </c>
      <c r="F52" s="47" t="s">
        <v>685</v>
      </c>
      <c r="G52" s="11"/>
    </row>
    <row r="53" spans="1:7" ht="75" x14ac:dyDescent="0.3">
      <c r="A53" s="1">
        <v>46</v>
      </c>
      <c r="B53" s="47" t="s">
        <v>563</v>
      </c>
      <c r="C53" s="47" t="s">
        <v>563</v>
      </c>
      <c r="D53" s="47" t="s">
        <v>564</v>
      </c>
      <c r="E53" s="58">
        <v>3.5000000000000003E-2</v>
      </c>
      <c r="F53" s="47" t="s">
        <v>686</v>
      </c>
      <c r="G53" s="11"/>
    </row>
    <row r="54" spans="1:7" ht="56.25" x14ac:dyDescent="0.3">
      <c r="A54" s="1">
        <v>47</v>
      </c>
      <c r="B54" s="47" t="s">
        <v>565</v>
      </c>
      <c r="C54" s="47" t="s">
        <v>565</v>
      </c>
      <c r="D54" s="47" t="s">
        <v>566</v>
      </c>
      <c r="E54" s="58">
        <v>0.22600000000000001</v>
      </c>
      <c r="F54" s="47" t="s">
        <v>687</v>
      </c>
      <c r="G54" s="11"/>
    </row>
    <row r="55" spans="1:7" ht="56.25" x14ac:dyDescent="0.3">
      <c r="A55" s="1">
        <v>48</v>
      </c>
      <c r="B55" s="47" t="s">
        <v>567</v>
      </c>
      <c r="C55" s="47" t="s">
        <v>567</v>
      </c>
      <c r="D55" s="47" t="s">
        <v>568</v>
      </c>
      <c r="E55" s="58">
        <v>0.65500000000000003</v>
      </c>
      <c r="F55" s="47" t="s">
        <v>688</v>
      </c>
      <c r="G55" s="11"/>
    </row>
    <row r="56" spans="1:7" ht="56.25" x14ac:dyDescent="0.3">
      <c r="A56" s="1">
        <v>49</v>
      </c>
      <c r="B56" s="47" t="s">
        <v>569</v>
      </c>
      <c r="C56" s="47" t="s">
        <v>569</v>
      </c>
      <c r="D56" s="47" t="s">
        <v>570</v>
      </c>
      <c r="E56" s="58">
        <v>0.23499999999999999</v>
      </c>
      <c r="F56" s="47" t="s">
        <v>689</v>
      </c>
      <c r="G56" s="11"/>
    </row>
    <row r="57" spans="1:7" ht="37.5" x14ac:dyDescent="0.3">
      <c r="A57" s="1">
        <v>50</v>
      </c>
      <c r="B57" s="47" t="s">
        <v>1028</v>
      </c>
      <c r="C57" s="47" t="s">
        <v>1028</v>
      </c>
      <c r="D57" s="47" t="s">
        <v>571</v>
      </c>
      <c r="E57" s="58">
        <v>0.435</v>
      </c>
      <c r="F57" s="47" t="s">
        <v>1029</v>
      </c>
      <c r="G57" s="11"/>
    </row>
    <row r="58" spans="1:7" ht="63" customHeight="1" x14ac:dyDescent="0.3">
      <c r="A58" s="1">
        <v>51</v>
      </c>
      <c r="B58" s="47" t="s">
        <v>1030</v>
      </c>
      <c r="C58" s="47" t="s">
        <v>1030</v>
      </c>
      <c r="D58" s="47" t="s">
        <v>572</v>
      </c>
      <c r="E58" s="58">
        <v>0.46200000000000002</v>
      </c>
      <c r="F58" s="47" t="s">
        <v>1031</v>
      </c>
      <c r="G58" s="11"/>
    </row>
    <row r="59" spans="1:7" ht="56.25" x14ac:dyDescent="0.3">
      <c r="A59" s="1">
        <v>52</v>
      </c>
      <c r="B59" s="47" t="s">
        <v>1032</v>
      </c>
      <c r="C59" s="47" t="s">
        <v>1032</v>
      </c>
      <c r="D59" s="47" t="s">
        <v>573</v>
      </c>
      <c r="E59" s="58">
        <v>0.152</v>
      </c>
      <c r="F59" s="47" t="s">
        <v>961</v>
      </c>
      <c r="G59" s="11"/>
    </row>
    <row r="60" spans="1:7" ht="37.5" x14ac:dyDescent="0.3">
      <c r="A60" s="1">
        <v>53</v>
      </c>
      <c r="B60" s="47" t="s">
        <v>574</v>
      </c>
      <c r="C60" s="47" t="s">
        <v>574</v>
      </c>
      <c r="D60" s="47" t="s">
        <v>575</v>
      </c>
      <c r="E60" s="58">
        <v>0.42199999999999999</v>
      </c>
      <c r="F60" s="47" t="s">
        <v>1033</v>
      </c>
      <c r="G60" s="11"/>
    </row>
    <row r="61" spans="1:7" ht="39.75" customHeight="1" x14ac:dyDescent="0.3">
      <c r="A61" s="1">
        <v>54</v>
      </c>
      <c r="B61" s="49" t="s">
        <v>576</v>
      </c>
      <c r="C61" s="49" t="s">
        <v>576</v>
      </c>
      <c r="D61" s="49" t="s">
        <v>577</v>
      </c>
      <c r="E61" s="58">
        <v>0.17899999999999999</v>
      </c>
      <c r="F61" s="47" t="s">
        <v>690</v>
      </c>
      <c r="G61" s="11"/>
    </row>
    <row r="62" spans="1:7" ht="46.5" customHeight="1" x14ac:dyDescent="0.3">
      <c r="A62" s="1">
        <v>55</v>
      </c>
      <c r="B62" s="47" t="s">
        <v>1017</v>
      </c>
      <c r="C62" s="47" t="s">
        <v>1018</v>
      </c>
      <c r="D62" s="47" t="s">
        <v>578</v>
      </c>
      <c r="E62" s="70">
        <v>2.5499999999999998</v>
      </c>
      <c r="F62" s="47" t="s">
        <v>990</v>
      </c>
      <c r="G62" s="11"/>
    </row>
    <row r="63" spans="1:7" ht="37.5" x14ac:dyDescent="0.3">
      <c r="A63" s="1">
        <v>56</v>
      </c>
      <c r="B63" s="47" t="s">
        <v>579</v>
      </c>
      <c r="C63" s="47" t="s">
        <v>579</v>
      </c>
      <c r="D63" s="47" t="s">
        <v>580</v>
      </c>
      <c r="E63" s="58">
        <v>0.61399999999999999</v>
      </c>
      <c r="F63" s="47" t="s">
        <v>691</v>
      </c>
      <c r="G63" s="11"/>
    </row>
    <row r="64" spans="1:7" ht="37.5" x14ac:dyDescent="0.3">
      <c r="A64" s="1">
        <v>57</v>
      </c>
      <c r="B64" s="47" t="s">
        <v>581</v>
      </c>
      <c r="C64" s="47" t="s">
        <v>581</v>
      </c>
      <c r="D64" s="47" t="s">
        <v>582</v>
      </c>
      <c r="E64" s="58">
        <v>0.17</v>
      </c>
      <c r="F64" s="47" t="s">
        <v>692</v>
      </c>
      <c r="G64" s="11"/>
    </row>
    <row r="65" spans="1:7" x14ac:dyDescent="0.3">
      <c r="A65" s="1">
        <v>58</v>
      </c>
      <c r="B65" s="47" t="s">
        <v>583</v>
      </c>
      <c r="C65" s="47" t="s">
        <v>583</v>
      </c>
      <c r="D65" s="47" t="s">
        <v>584</v>
      </c>
      <c r="E65" s="58">
        <v>1.7999999999999999E-2</v>
      </c>
      <c r="F65" s="47" t="s">
        <v>693</v>
      </c>
      <c r="G65" s="11"/>
    </row>
    <row r="66" spans="1:7" ht="37.5" x14ac:dyDescent="0.3">
      <c r="A66" s="1">
        <v>59</v>
      </c>
      <c r="B66" s="47" t="s">
        <v>585</v>
      </c>
      <c r="C66" s="47" t="s">
        <v>585</v>
      </c>
      <c r="D66" s="47" t="s">
        <v>586</v>
      </c>
      <c r="E66" s="58">
        <v>0.09</v>
      </c>
      <c r="F66" s="47" t="s">
        <v>694</v>
      </c>
      <c r="G66" s="11"/>
    </row>
    <row r="67" spans="1:7" ht="56.25" x14ac:dyDescent="0.3">
      <c r="A67" s="1">
        <v>60</v>
      </c>
      <c r="B67" s="47" t="s">
        <v>587</v>
      </c>
      <c r="C67" s="47" t="s">
        <v>587</v>
      </c>
      <c r="D67" s="47" t="s">
        <v>588</v>
      </c>
      <c r="E67" s="58">
        <v>0.25700000000000001</v>
      </c>
      <c r="F67" s="47" t="s">
        <v>695</v>
      </c>
      <c r="G67" s="11"/>
    </row>
    <row r="68" spans="1:7" ht="37.5" x14ac:dyDescent="0.3">
      <c r="A68" s="1">
        <v>61</v>
      </c>
      <c r="B68" s="47" t="s">
        <v>589</v>
      </c>
      <c r="C68" s="47" t="s">
        <v>589</v>
      </c>
      <c r="D68" s="47" t="s">
        <v>590</v>
      </c>
      <c r="E68" s="58">
        <v>1.4999999999999999E-2</v>
      </c>
      <c r="F68" s="47" t="s">
        <v>696</v>
      </c>
      <c r="G68" s="11"/>
    </row>
    <row r="69" spans="1:7" ht="56.25" x14ac:dyDescent="0.3">
      <c r="A69" s="1">
        <v>62</v>
      </c>
      <c r="B69" s="47" t="s">
        <v>591</v>
      </c>
      <c r="C69" s="47" t="s">
        <v>591</v>
      </c>
      <c r="D69" s="47" t="s">
        <v>592</v>
      </c>
      <c r="E69" s="58">
        <v>0.42</v>
      </c>
      <c r="F69" s="47" t="s">
        <v>697</v>
      </c>
      <c r="G69" s="11"/>
    </row>
    <row r="70" spans="1:7" ht="56.25" x14ac:dyDescent="0.3">
      <c r="A70" s="1">
        <v>63</v>
      </c>
      <c r="B70" s="47" t="s">
        <v>593</v>
      </c>
      <c r="C70" s="47" t="s">
        <v>593</v>
      </c>
      <c r="D70" s="47" t="s">
        <v>594</v>
      </c>
      <c r="E70" s="58">
        <v>0.01</v>
      </c>
      <c r="F70" s="47" t="s">
        <v>698</v>
      </c>
      <c r="G70" s="11"/>
    </row>
    <row r="71" spans="1:7" ht="75" x14ac:dyDescent="0.3">
      <c r="A71" s="1">
        <v>64</v>
      </c>
      <c r="B71" s="47" t="s">
        <v>595</v>
      </c>
      <c r="C71" s="47" t="s">
        <v>595</v>
      </c>
      <c r="D71" s="47" t="s">
        <v>596</v>
      </c>
      <c r="E71" s="58">
        <v>1.4999999999999999E-2</v>
      </c>
      <c r="F71" s="47" t="s">
        <v>699</v>
      </c>
      <c r="G71" s="11"/>
    </row>
    <row r="72" spans="1:7" ht="56.25" x14ac:dyDescent="0.3">
      <c r="A72" s="1">
        <v>65</v>
      </c>
      <c r="B72" s="47" t="s">
        <v>597</v>
      </c>
      <c r="C72" s="47" t="s">
        <v>597</v>
      </c>
      <c r="D72" s="47" t="s">
        <v>598</v>
      </c>
      <c r="E72" s="58">
        <v>0.05</v>
      </c>
      <c r="F72" s="47" t="s">
        <v>700</v>
      </c>
      <c r="G72" s="11"/>
    </row>
    <row r="73" spans="1:7" ht="56.25" x14ac:dyDescent="0.3">
      <c r="A73" s="1">
        <v>66</v>
      </c>
      <c r="B73" s="47" t="s">
        <v>599</v>
      </c>
      <c r="C73" s="47" t="s">
        <v>599</v>
      </c>
      <c r="D73" s="47" t="s">
        <v>600</v>
      </c>
      <c r="E73" s="58">
        <v>0.53100000000000003</v>
      </c>
      <c r="F73" s="47" t="s">
        <v>701</v>
      </c>
      <c r="G73" s="11"/>
    </row>
    <row r="74" spans="1:7" ht="56.25" x14ac:dyDescent="0.3">
      <c r="A74" s="1">
        <v>67</v>
      </c>
      <c r="B74" s="47" t="s">
        <v>601</v>
      </c>
      <c r="C74" s="47" t="s">
        <v>601</v>
      </c>
      <c r="D74" s="47" t="s">
        <v>602</v>
      </c>
      <c r="E74" s="58">
        <v>4.2000000000000003E-2</v>
      </c>
      <c r="F74" s="47" t="s">
        <v>702</v>
      </c>
      <c r="G74" s="11"/>
    </row>
    <row r="75" spans="1:7" ht="56.25" x14ac:dyDescent="0.3">
      <c r="A75" s="1">
        <v>68</v>
      </c>
      <c r="B75" s="47" t="s">
        <v>603</v>
      </c>
      <c r="C75" s="47" t="s">
        <v>603</v>
      </c>
      <c r="D75" s="47" t="s">
        <v>604</v>
      </c>
      <c r="E75" s="58">
        <v>0.04</v>
      </c>
      <c r="F75" s="47" t="s">
        <v>703</v>
      </c>
      <c r="G75" s="11"/>
    </row>
    <row r="76" spans="1:7" ht="56.25" x14ac:dyDescent="0.3">
      <c r="A76" s="1">
        <v>69</v>
      </c>
      <c r="B76" s="47" t="s">
        <v>605</v>
      </c>
      <c r="C76" s="47" t="s">
        <v>605</v>
      </c>
      <c r="D76" s="47" t="s">
        <v>606</v>
      </c>
      <c r="E76" s="58">
        <v>0.47899999999999998</v>
      </c>
      <c r="F76" s="47" t="s">
        <v>704</v>
      </c>
      <c r="G76" s="11"/>
    </row>
    <row r="77" spans="1:7" ht="56.25" x14ac:dyDescent="0.3">
      <c r="A77" s="1">
        <v>70</v>
      </c>
      <c r="B77" s="47" t="s">
        <v>607</v>
      </c>
      <c r="C77" s="47" t="s">
        <v>607</v>
      </c>
      <c r="D77" s="47" t="s">
        <v>608</v>
      </c>
      <c r="E77" s="58">
        <v>0.02</v>
      </c>
      <c r="F77" s="47" t="s">
        <v>705</v>
      </c>
      <c r="G77" s="11"/>
    </row>
    <row r="78" spans="1:7" ht="56.25" x14ac:dyDescent="0.3">
      <c r="A78" s="1">
        <v>71</v>
      </c>
      <c r="B78" s="47" t="s">
        <v>609</v>
      </c>
      <c r="C78" s="47" t="s">
        <v>609</v>
      </c>
      <c r="D78" s="47" t="s">
        <v>610</v>
      </c>
      <c r="E78" s="58">
        <v>0.214</v>
      </c>
      <c r="F78" s="47" t="s">
        <v>706</v>
      </c>
      <c r="G78" s="11"/>
    </row>
    <row r="79" spans="1:7" ht="37.5" x14ac:dyDescent="0.3">
      <c r="A79" s="1">
        <v>72</v>
      </c>
      <c r="B79" s="47" t="s">
        <v>611</v>
      </c>
      <c r="C79" s="47" t="s">
        <v>611</v>
      </c>
      <c r="D79" s="47" t="s">
        <v>612</v>
      </c>
      <c r="E79" s="58">
        <v>0.30299999999999999</v>
      </c>
      <c r="F79" s="47" t="s">
        <v>707</v>
      </c>
      <c r="G79" s="11"/>
    </row>
    <row r="80" spans="1:7" ht="37.5" x14ac:dyDescent="0.3">
      <c r="A80" s="1">
        <v>73</v>
      </c>
      <c r="B80" s="47" t="s">
        <v>613</v>
      </c>
      <c r="C80" s="47" t="s">
        <v>613</v>
      </c>
      <c r="D80" s="47" t="s">
        <v>614</v>
      </c>
      <c r="E80" s="58">
        <v>7.4999999999999997E-2</v>
      </c>
      <c r="F80" s="47" t="s">
        <v>708</v>
      </c>
      <c r="G80" s="11"/>
    </row>
    <row r="81" spans="1:7" ht="37.5" x14ac:dyDescent="0.3">
      <c r="A81" s="1">
        <v>74</v>
      </c>
      <c r="B81" s="47" t="s">
        <v>615</v>
      </c>
      <c r="C81" s="47" t="s">
        <v>615</v>
      </c>
      <c r="D81" s="47" t="s">
        <v>616</v>
      </c>
      <c r="E81" s="70">
        <v>1.76</v>
      </c>
      <c r="F81" s="47" t="s">
        <v>709</v>
      </c>
      <c r="G81" s="11"/>
    </row>
    <row r="82" spans="1:7" ht="56.25" x14ac:dyDescent="0.3">
      <c r="A82" s="1">
        <v>75</v>
      </c>
      <c r="B82" s="47" t="s">
        <v>1034</v>
      </c>
      <c r="C82" s="47" t="s">
        <v>1034</v>
      </c>
      <c r="D82" s="47" t="s">
        <v>617</v>
      </c>
      <c r="E82" s="58">
        <v>0.89500000000000002</v>
      </c>
      <c r="F82" s="47" t="s">
        <v>1035</v>
      </c>
      <c r="G82" s="11"/>
    </row>
    <row r="83" spans="1:7" ht="37.5" x14ac:dyDescent="0.3">
      <c r="A83" s="1">
        <v>76</v>
      </c>
      <c r="B83" s="47" t="s">
        <v>618</v>
      </c>
      <c r="C83" s="47" t="s">
        <v>618</v>
      </c>
      <c r="D83" s="47" t="s">
        <v>619</v>
      </c>
      <c r="E83" s="58">
        <v>4.0000000000000001E-3</v>
      </c>
      <c r="F83" s="47" t="s">
        <v>710</v>
      </c>
      <c r="G83" s="11"/>
    </row>
    <row r="84" spans="1:7" ht="56.25" x14ac:dyDescent="0.3">
      <c r="A84" s="1">
        <v>77</v>
      </c>
      <c r="B84" s="47" t="s">
        <v>620</v>
      </c>
      <c r="C84" s="47" t="s">
        <v>620</v>
      </c>
      <c r="D84" s="47" t="s">
        <v>621</v>
      </c>
      <c r="E84" s="58">
        <v>1.0999999999999999E-2</v>
      </c>
      <c r="F84" s="47" t="s">
        <v>711</v>
      </c>
      <c r="G84" s="11"/>
    </row>
    <row r="85" spans="1:7" ht="56.25" x14ac:dyDescent="0.3">
      <c r="A85" s="1">
        <v>78</v>
      </c>
      <c r="B85" s="49" t="s">
        <v>1036</v>
      </c>
      <c r="C85" s="49" t="s">
        <v>1036</v>
      </c>
      <c r="D85" s="47" t="s">
        <v>622</v>
      </c>
      <c r="E85" s="58">
        <v>0.43</v>
      </c>
      <c r="F85" s="47" t="s">
        <v>1037</v>
      </c>
      <c r="G85" s="11"/>
    </row>
    <row r="86" spans="1:7" ht="56.25" x14ac:dyDescent="0.3">
      <c r="A86" s="1">
        <v>79</v>
      </c>
      <c r="B86" s="47" t="s">
        <v>623</v>
      </c>
      <c r="C86" s="47" t="s">
        <v>623</v>
      </c>
      <c r="D86" s="47" t="s">
        <v>624</v>
      </c>
      <c r="E86" s="58">
        <v>0.40899999999999997</v>
      </c>
      <c r="F86" s="47" t="s">
        <v>712</v>
      </c>
      <c r="G86" s="11"/>
    </row>
    <row r="87" spans="1:7" ht="56.25" x14ac:dyDescent="0.3">
      <c r="A87" s="1">
        <v>80</v>
      </c>
      <c r="B87" s="47" t="s">
        <v>625</v>
      </c>
      <c r="C87" s="47" t="s">
        <v>625</v>
      </c>
      <c r="D87" s="47" t="s">
        <v>626</v>
      </c>
      <c r="E87" s="58">
        <v>0.624</v>
      </c>
      <c r="F87" s="47" t="s">
        <v>713</v>
      </c>
      <c r="G87" s="11"/>
    </row>
    <row r="88" spans="1:7" ht="56.25" x14ac:dyDescent="0.3">
      <c r="A88" s="1">
        <v>81</v>
      </c>
      <c r="B88" s="47" t="s">
        <v>627</v>
      </c>
      <c r="C88" s="47" t="s">
        <v>627</v>
      </c>
      <c r="D88" s="47" t="s">
        <v>628</v>
      </c>
      <c r="E88" s="58">
        <v>5.3999999999999999E-2</v>
      </c>
      <c r="F88" s="47" t="s">
        <v>714</v>
      </c>
      <c r="G88" s="11"/>
    </row>
    <row r="89" spans="1:7" ht="56.25" x14ac:dyDescent="0.3">
      <c r="A89" s="1">
        <v>82</v>
      </c>
      <c r="B89" s="47" t="s">
        <v>629</v>
      </c>
      <c r="C89" s="47" t="s">
        <v>629</v>
      </c>
      <c r="D89" s="47" t="s">
        <v>630</v>
      </c>
      <c r="E89" s="58">
        <v>5.0000000000000001E-3</v>
      </c>
      <c r="F89" s="47" t="s">
        <v>715</v>
      </c>
      <c r="G89" s="11"/>
    </row>
    <row r="90" spans="1:7" ht="37.5" x14ac:dyDescent="0.3">
      <c r="A90" s="1">
        <v>83</v>
      </c>
      <c r="B90" s="47" t="s">
        <v>631</v>
      </c>
      <c r="C90" s="47" t="s">
        <v>631</v>
      </c>
      <c r="D90" s="47" t="s">
        <v>632</v>
      </c>
      <c r="E90" s="71">
        <v>1</v>
      </c>
      <c r="F90" s="47" t="s">
        <v>716</v>
      </c>
      <c r="G90" s="11"/>
    </row>
    <row r="91" spans="1:7" ht="56.25" x14ac:dyDescent="0.3">
      <c r="A91" s="1">
        <v>84</v>
      </c>
      <c r="B91" s="47" t="s">
        <v>633</v>
      </c>
      <c r="C91" s="47" t="s">
        <v>633</v>
      </c>
      <c r="D91" s="47" t="s">
        <v>634</v>
      </c>
      <c r="E91" s="58">
        <v>0.03</v>
      </c>
      <c r="F91" s="47" t="s">
        <v>717</v>
      </c>
      <c r="G91" s="11"/>
    </row>
    <row r="92" spans="1:7" ht="56.25" x14ac:dyDescent="0.3">
      <c r="A92" s="1">
        <v>85</v>
      </c>
      <c r="B92" s="47" t="s">
        <v>635</v>
      </c>
      <c r="C92" s="47" t="s">
        <v>635</v>
      </c>
      <c r="D92" s="47" t="s">
        <v>636</v>
      </c>
      <c r="E92" s="58">
        <v>5.2999999999999999E-2</v>
      </c>
      <c r="F92" s="47" t="s">
        <v>718</v>
      </c>
      <c r="G92" s="11"/>
    </row>
    <row r="93" spans="1:7" ht="56.25" x14ac:dyDescent="0.3">
      <c r="A93" s="1">
        <v>86</v>
      </c>
      <c r="B93" s="47" t="s">
        <v>637</v>
      </c>
      <c r="C93" s="47" t="s">
        <v>637</v>
      </c>
      <c r="D93" s="47" t="s">
        <v>638</v>
      </c>
      <c r="E93" s="58">
        <v>0.53700000000000003</v>
      </c>
      <c r="F93" s="47" t="s">
        <v>719</v>
      </c>
      <c r="G93" s="11"/>
    </row>
    <row r="94" spans="1:7" ht="56.25" x14ac:dyDescent="0.3">
      <c r="A94" s="1">
        <v>87</v>
      </c>
      <c r="B94" s="47" t="s">
        <v>639</v>
      </c>
      <c r="C94" s="47" t="s">
        <v>639</v>
      </c>
      <c r="D94" s="47" t="s">
        <v>640</v>
      </c>
      <c r="E94" s="58">
        <v>7.2999999999999995E-2</v>
      </c>
      <c r="F94" s="47" t="s">
        <v>720</v>
      </c>
      <c r="G94" s="11"/>
    </row>
    <row r="95" spans="1:7" ht="56.25" x14ac:dyDescent="0.3">
      <c r="A95" s="1">
        <v>88</v>
      </c>
      <c r="B95" s="47" t="s">
        <v>641</v>
      </c>
      <c r="C95" s="47" t="s">
        <v>641</v>
      </c>
      <c r="D95" s="47" t="s">
        <v>642</v>
      </c>
      <c r="E95" s="58">
        <v>8.9999999999999993E-3</v>
      </c>
      <c r="F95" s="47" t="s">
        <v>721</v>
      </c>
      <c r="G95" s="11"/>
    </row>
    <row r="96" spans="1:7" ht="56.25" x14ac:dyDescent="0.3">
      <c r="A96" s="1">
        <v>89</v>
      </c>
      <c r="B96" s="47" t="s">
        <v>643</v>
      </c>
      <c r="C96" s="47" t="s">
        <v>643</v>
      </c>
      <c r="D96" s="47" t="s">
        <v>644</v>
      </c>
      <c r="E96" s="58">
        <v>0.13300000000000001</v>
      </c>
      <c r="F96" s="47" t="s">
        <v>722</v>
      </c>
      <c r="G96" s="11"/>
    </row>
    <row r="97" spans="1:7" ht="56.25" x14ac:dyDescent="0.3">
      <c r="A97" s="1">
        <v>90</v>
      </c>
      <c r="B97" s="47" t="s">
        <v>645</v>
      </c>
      <c r="C97" s="47" t="s">
        <v>645</v>
      </c>
      <c r="D97" s="47" t="s">
        <v>646</v>
      </c>
      <c r="E97" s="58">
        <v>8.0000000000000002E-3</v>
      </c>
      <c r="F97" s="47" t="s">
        <v>723</v>
      </c>
      <c r="G97" s="11"/>
    </row>
    <row r="98" spans="1:7" ht="56.25" x14ac:dyDescent="0.3">
      <c r="A98" s="1">
        <v>91</v>
      </c>
      <c r="B98" s="47" t="s">
        <v>647</v>
      </c>
      <c r="C98" s="47" t="s">
        <v>647</v>
      </c>
      <c r="D98" s="47" t="s">
        <v>648</v>
      </c>
      <c r="E98" s="58">
        <v>0.11</v>
      </c>
      <c r="F98" s="47" t="s">
        <v>724</v>
      </c>
      <c r="G98" s="11"/>
    </row>
    <row r="99" spans="1:7" ht="56.25" x14ac:dyDescent="0.3">
      <c r="A99" s="1">
        <v>92</v>
      </c>
      <c r="B99" s="47" t="s">
        <v>649</v>
      </c>
      <c r="C99" s="47" t="s">
        <v>649</v>
      </c>
      <c r="D99" s="47" t="s">
        <v>650</v>
      </c>
      <c r="E99" s="58">
        <v>0.31</v>
      </c>
      <c r="F99" s="47" t="s">
        <v>725</v>
      </c>
      <c r="G99" s="11"/>
    </row>
    <row r="100" spans="1:7" ht="56.25" x14ac:dyDescent="0.3">
      <c r="A100" s="1">
        <v>93</v>
      </c>
      <c r="B100" s="47" t="s">
        <v>651</v>
      </c>
      <c r="C100" s="47" t="s">
        <v>651</v>
      </c>
      <c r="D100" s="47" t="s">
        <v>652</v>
      </c>
      <c r="E100" s="58">
        <v>2.8000000000000001E-2</v>
      </c>
      <c r="F100" s="47" t="s">
        <v>726</v>
      </c>
      <c r="G100" s="11"/>
    </row>
    <row r="101" spans="1:7" ht="56.25" x14ac:dyDescent="0.3">
      <c r="A101" s="1">
        <v>94</v>
      </c>
      <c r="B101" s="47" t="s">
        <v>653</v>
      </c>
      <c r="C101" s="47" t="s">
        <v>653</v>
      </c>
      <c r="D101" s="47" t="s">
        <v>654</v>
      </c>
      <c r="E101" s="58">
        <v>0.57499999999999996</v>
      </c>
      <c r="F101" s="47" t="s">
        <v>727</v>
      </c>
      <c r="G101" s="11"/>
    </row>
    <row r="102" spans="1:7" ht="56.25" x14ac:dyDescent="0.3">
      <c r="A102" s="1">
        <v>95</v>
      </c>
      <c r="B102" s="47" t="s">
        <v>655</v>
      </c>
      <c r="C102" s="47" t="s">
        <v>655</v>
      </c>
      <c r="D102" s="47" t="s">
        <v>656</v>
      </c>
      <c r="E102" s="58">
        <v>0.04</v>
      </c>
      <c r="F102" s="47" t="s">
        <v>728</v>
      </c>
      <c r="G102" s="11"/>
    </row>
    <row r="103" spans="1:7" ht="56.25" x14ac:dyDescent="0.3">
      <c r="A103" s="1">
        <v>96</v>
      </c>
      <c r="B103" s="47" t="s">
        <v>657</v>
      </c>
      <c r="C103" s="47" t="s">
        <v>657</v>
      </c>
      <c r="D103" s="47" t="s">
        <v>658</v>
      </c>
      <c r="E103" s="58">
        <v>7.4999999999999997E-2</v>
      </c>
      <c r="F103" s="47" t="s">
        <v>729</v>
      </c>
      <c r="G103" s="11"/>
    </row>
    <row r="104" spans="1:7" ht="56.25" x14ac:dyDescent="0.3">
      <c r="A104" s="1">
        <v>97</v>
      </c>
      <c r="B104" s="47" t="s">
        <v>659</v>
      </c>
      <c r="C104" s="47" t="s">
        <v>659</v>
      </c>
      <c r="D104" s="47" t="s">
        <v>660</v>
      </c>
      <c r="E104" s="58">
        <v>0.621</v>
      </c>
      <c r="F104" s="47" t="s">
        <v>678</v>
      </c>
      <c r="G104" s="11"/>
    </row>
    <row r="105" spans="1:7" ht="75" x14ac:dyDescent="0.3">
      <c r="A105" s="1">
        <v>98</v>
      </c>
      <c r="B105" s="47" t="s">
        <v>661</v>
      </c>
      <c r="C105" s="47" t="s">
        <v>661</v>
      </c>
      <c r="D105" s="47" t="s">
        <v>662</v>
      </c>
      <c r="E105" s="58">
        <v>0.125</v>
      </c>
      <c r="F105" s="47" t="s">
        <v>730</v>
      </c>
      <c r="G105" s="11"/>
    </row>
    <row r="106" spans="1:7" ht="56.25" x14ac:dyDescent="0.3">
      <c r="A106" s="1">
        <v>99</v>
      </c>
      <c r="B106" s="47" t="s">
        <v>663</v>
      </c>
      <c r="C106" s="47" t="s">
        <v>663</v>
      </c>
      <c r="D106" s="47" t="s">
        <v>664</v>
      </c>
      <c r="E106" s="58">
        <v>1.4999999999999999E-2</v>
      </c>
      <c r="F106" s="47" t="s">
        <v>731</v>
      </c>
      <c r="G106" s="11"/>
    </row>
    <row r="107" spans="1:7" ht="56.25" x14ac:dyDescent="0.3">
      <c r="A107" s="1">
        <v>100</v>
      </c>
      <c r="B107" s="47" t="s">
        <v>665</v>
      </c>
      <c r="C107" s="47" t="s">
        <v>665</v>
      </c>
      <c r="D107" s="47" t="s">
        <v>666</v>
      </c>
      <c r="E107" s="58">
        <v>0.436</v>
      </c>
      <c r="F107" s="47" t="s">
        <v>732</v>
      </c>
      <c r="G107" s="11"/>
    </row>
    <row r="108" spans="1:7" ht="56.25" x14ac:dyDescent="0.3">
      <c r="A108" s="1">
        <v>101</v>
      </c>
      <c r="B108" s="49" t="s">
        <v>736</v>
      </c>
      <c r="C108" s="47" t="s">
        <v>736</v>
      </c>
      <c r="D108" s="47" t="s">
        <v>667</v>
      </c>
      <c r="E108" s="58">
        <v>0.55700000000000005</v>
      </c>
      <c r="F108" s="47" t="s">
        <v>737</v>
      </c>
      <c r="G108" s="11"/>
    </row>
    <row r="109" spans="1:7" ht="56.25" x14ac:dyDescent="0.3">
      <c r="A109" s="1">
        <v>102</v>
      </c>
      <c r="B109" s="47" t="s">
        <v>668</v>
      </c>
      <c r="C109" s="47" t="s">
        <v>668</v>
      </c>
      <c r="D109" s="47" t="s">
        <v>669</v>
      </c>
      <c r="E109" s="58">
        <v>0.17199999999999999</v>
      </c>
      <c r="F109" s="7" t="s">
        <v>733</v>
      </c>
      <c r="G109" s="11"/>
    </row>
    <row r="110" spans="1:7" ht="56.25" x14ac:dyDescent="0.3">
      <c r="A110" s="1">
        <v>103</v>
      </c>
      <c r="B110" s="49" t="s">
        <v>738</v>
      </c>
      <c r="C110" s="47" t="s">
        <v>738</v>
      </c>
      <c r="D110" s="47" t="s">
        <v>670</v>
      </c>
      <c r="E110" s="58">
        <v>0.77700000000000002</v>
      </c>
      <c r="F110" s="47" t="s">
        <v>739</v>
      </c>
      <c r="G110" s="11"/>
    </row>
    <row r="111" spans="1:7" ht="56.25" x14ac:dyDescent="0.3">
      <c r="A111" s="1">
        <v>104</v>
      </c>
      <c r="B111" s="47" t="s">
        <v>740</v>
      </c>
      <c r="C111" s="49" t="s">
        <v>740</v>
      </c>
      <c r="D111" s="47" t="s">
        <v>671</v>
      </c>
      <c r="E111" s="58">
        <v>0.753</v>
      </c>
      <c r="F111" s="47" t="s">
        <v>741</v>
      </c>
      <c r="G111" s="11"/>
    </row>
    <row r="112" spans="1:7" ht="56.25" x14ac:dyDescent="0.3">
      <c r="A112" s="1">
        <v>105</v>
      </c>
      <c r="B112" s="47" t="s">
        <v>742</v>
      </c>
      <c r="C112" s="47" t="s">
        <v>742</v>
      </c>
      <c r="D112" s="47" t="s">
        <v>672</v>
      </c>
      <c r="E112" s="58">
        <v>5.0999999999999997E-2</v>
      </c>
      <c r="F112" s="47" t="s">
        <v>743</v>
      </c>
      <c r="G112" s="11"/>
    </row>
    <row r="113" spans="1:7" ht="56.25" x14ac:dyDescent="0.3">
      <c r="A113" s="1">
        <v>106</v>
      </c>
      <c r="B113" s="47" t="s">
        <v>744</v>
      </c>
      <c r="C113" s="47" t="s">
        <v>744</v>
      </c>
      <c r="D113" s="47" t="s">
        <v>673</v>
      </c>
      <c r="E113" s="58">
        <v>4.4999999999999998E-2</v>
      </c>
      <c r="F113" s="47" t="s">
        <v>745</v>
      </c>
      <c r="G113" s="11"/>
    </row>
    <row r="114" spans="1:7" ht="56.25" x14ac:dyDescent="0.3">
      <c r="A114" s="1">
        <v>107</v>
      </c>
      <c r="B114" s="47" t="s">
        <v>746</v>
      </c>
      <c r="C114" s="47" t="s">
        <v>746</v>
      </c>
      <c r="D114" s="47" t="s">
        <v>674</v>
      </c>
      <c r="E114" s="70">
        <v>0.02</v>
      </c>
      <c r="F114" s="47" t="s">
        <v>747</v>
      </c>
      <c r="G114" s="11"/>
    </row>
    <row r="115" spans="1:7" ht="114.75" customHeight="1" x14ac:dyDescent="0.3">
      <c r="A115" s="2">
        <v>108</v>
      </c>
      <c r="B115" s="49" t="s">
        <v>1043</v>
      </c>
      <c r="C115" s="48" t="s">
        <v>1044</v>
      </c>
      <c r="D115" s="49" t="s">
        <v>1045</v>
      </c>
      <c r="E115" s="122">
        <v>10.521000000000001</v>
      </c>
      <c r="F115" s="72" t="s">
        <v>1046</v>
      </c>
      <c r="G115" s="11"/>
    </row>
    <row r="116" spans="1:7" ht="114.75" customHeight="1" x14ac:dyDescent="0.3">
      <c r="A116" s="73">
        <v>109</v>
      </c>
      <c r="B116" s="49" t="s">
        <v>1047</v>
      </c>
      <c r="C116" s="48" t="s">
        <v>1044</v>
      </c>
      <c r="D116" s="49" t="s">
        <v>1045</v>
      </c>
      <c r="E116" s="123"/>
      <c r="F116" s="72" t="s">
        <v>1046</v>
      </c>
      <c r="G116" s="11"/>
    </row>
    <row r="117" spans="1:7" ht="69.75" customHeight="1" x14ac:dyDescent="0.3">
      <c r="A117" s="73">
        <v>110</v>
      </c>
      <c r="B117" s="56" t="s">
        <v>1050</v>
      </c>
      <c r="C117" s="56" t="s">
        <v>1051</v>
      </c>
      <c r="D117" s="56" t="s">
        <v>1056</v>
      </c>
      <c r="E117" s="74">
        <v>0.13500000000000001</v>
      </c>
      <c r="F117" s="75" t="s">
        <v>1052</v>
      </c>
      <c r="G117" s="11"/>
    </row>
    <row r="118" spans="1:7" ht="63.75" customHeight="1" x14ac:dyDescent="0.3">
      <c r="A118" s="73">
        <v>111</v>
      </c>
      <c r="B118" s="56" t="s">
        <v>1051</v>
      </c>
      <c r="C118" s="56" t="s">
        <v>1051</v>
      </c>
      <c r="D118" s="56" t="s">
        <v>1058</v>
      </c>
      <c r="E118" s="74">
        <v>1.4999999999999999E-2</v>
      </c>
      <c r="F118" s="75" t="s">
        <v>1061</v>
      </c>
      <c r="G118" s="11"/>
    </row>
    <row r="119" spans="1:7" ht="60.75" customHeight="1" x14ac:dyDescent="0.3">
      <c r="A119" s="73">
        <v>112</v>
      </c>
      <c r="B119" s="56" t="s">
        <v>1054</v>
      </c>
      <c r="C119" s="56" t="s">
        <v>1054</v>
      </c>
      <c r="D119" s="56" t="s">
        <v>1057</v>
      </c>
      <c r="E119" s="74">
        <v>0.75</v>
      </c>
      <c r="F119" s="56" t="s">
        <v>1060</v>
      </c>
      <c r="G119" s="11"/>
    </row>
    <row r="120" spans="1:7" x14ac:dyDescent="0.3">
      <c r="A120" s="124" t="s">
        <v>1062</v>
      </c>
      <c r="B120" s="125"/>
      <c r="C120" s="76"/>
      <c r="D120" s="7"/>
      <c r="E120" s="80">
        <f>SUM(E8:E119)</f>
        <v>90.26050000000005</v>
      </c>
      <c r="F120" s="2"/>
      <c r="G120" s="11"/>
    </row>
    <row r="121" spans="1:7" x14ac:dyDescent="0.3">
      <c r="A121" s="108" t="s">
        <v>514</v>
      </c>
      <c r="B121" s="106"/>
      <c r="C121" s="9"/>
      <c r="D121" s="9"/>
      <c r="F121" s="9"/>
      <c r="G121" s="11"/>
    </row>
    <row r="122" spans="1:7" ht="75" x14ac:dyDescent="0.3">
      <c r="A122" s="2">
        <v>1</v>
      </c>
      <c r="B122" s="59" t="s">
        <v>94</v>
      </c>
      <c r="C122" s="59" t="s">
        <v>94</v>
      </c>
      <c r="D122" s="59" t="s">
        <v>90</v>
      </c>
      <c r="E122" s="66">
        <v>0.49</v>
      </c>
      <c r="F122" s="59" t="s">
        <v>89</v>
      </c>
      <c r="G122" s="11"/>
    </row>
    <row r="123" spans="1:7" ht="101.25" customHeight="1" x14ac:dyDescent="0.3">
      <c r="A123" s="1">
        <v>2</v>
      </c>
      <c r="B123" s="64" t="s">
        <v>225</v>
      </c>
      <c r="C123" s="64" t="s">
        <v>225</v>
      </c>
      <c r="D123" s="64" t="s">
        <v>224</v>
      </c>
      <c r="E123" s="5">
        <v>9.7000000000000003E-2</v>
      </c>
      <c r="F123" s="64" t="s">
        <v>223</v>
      </c>
      <c r="G123" s="11"/>
    </row>
    <row r="124" spans="1:7" ht="56.25" x14ac:dyDescent="0.3">
      <c r="A124" s="1">
        <v>3</v>
      </c>
      <c r="B124" s="59" t="s">
        <v>227</v>
      </c>
      <c r="C124" s="59" t="s">
        <v>227</v>
      </c>
      <c r="D124" s="77" t="s">
        <v>226</v>
      </c>
      <c r="E124" s="2">
        <v>0.161</v>
      </c>
      <c r="F124" s="59" t="s">
        <v>58</v>
      </c>
      <c r="G124" s="11" t="s">
        <v>57</v>
      </c>
    </row>
    <row r="125" spans="1:7" ht="75" x14ac:dyDescent="0.3">
      <c r="A125" s="1">
        <v>4</v>
      </c>
      <c r="B125" s="64" t="s">
        <v>127</v>
      </c>
      <c r="C125" s="64" t="s">
        <v>127</v>
      </c>
      <c r="D125" s="64" t="s">
        <v>122</v>
      </c>
      <c r="E125" s="5">
        <v>0.66700000000000004</v>
      </c>
      <c r="F125" s="64" t="s">
        <v>124</v>
      </c>
      <c r="G125" s="17" t="s">
        <v>28</v>
      </c>
    </row>
    <row r="126" spans="1:7" ht="75" x14ac:dyDescent="0.3">
      <c r="A126" s="1">
        <v>5</v>
      </c>
      <c r="B126" s="65" t="s">
        <v>229</v>
      </c>
      <c r="C126" s="65" t="s">
        <v>229</v>
      </c>
      <c r="D126" s="65" t="s">
        <v>228</v>
      </c>
      <c r="E126" s="4">
        <v>0.19400000000000001</v>
      </c>
      <c r="F126" s="65" t="s">
        <v>5</v>
      </c>
      <c r="G126" s="11" t="s">
        <v>38</v>
      </c>
    </row>
    <row r="127" spans="1:7" ht="56.25" x14ac:dyDescent="0.3">
      <c r="A127" s="1">
        <v>6</v>
      </c>
      <c r="B127" s="64" t="s">
        <v>232</v>
      </c>
      <c r="C127" s="64" t="s">
        <v>232</v>
      </c>
      <c r="D127" s="64" t="s">
        <v>230</v>
      </c>
      <c r="E127" s="78">
        <v>1</v>
      </c>
      <c r="F127" s="64" t="s">
        <v>231</v>
      </c>
      <c r="G127" s="11" t="s">
        <v>27</v>
      </c>
    </row>
    <row r="128" spans="1:7" ht="56.25" x14ac:dyDescent="0.3">
      <c r="A128" s="1">
        <v>7</v>
      </c>
      <c r="B128" s="64" t="s">
        <v>6</v>
      </c>
      <c r="C128" s="64" t="s">
        <v>6</v>
      </c>
      <c r="D128" s="64" t="s">
        <v>233</v>
      </c>
      <c r="E128" s="3">
        <v>0.04</v>
      </c>
      <c r="F128" s="64" t="s">
        <v>234</v>
      </c>
      <c r="G128" s="11"/>
    </row>
    <row r="129" spans="1:7" ht="75" x14ac:dyDescent="0.3">
      <c r="A129" s="1">
        <v>8</v>
      </c>
      <c r="B129" s="59" t="s">
        <v>237</v>
      </c>
      <c r="C129" s="59" t="s">
        <v>237</v>
      </c>
      <c r="D129" s="59" t="s">
        <v>236</v>
      </c>
      <c r="E129" s="3">
        <v>0.08</v>
      </c>
      <c r="F129" s="59" t="s">
        <v>235</v>
      </c>
      <c r="G129" s="11"/>
    </row>
    <row r="130" spans="1:7" ht="75" x14ac:dyDescent="0.3">
      <c r="A130" s="1">
        <v>9</v>
      </c>
      <c r="B130" s="59" t="s">
        <v>240</v>
      </c>
      <c r="C130" s="59" t="s">
        <v>240</v>
      </c>
      <c r="D130" s="59" t="s">
        <v>238</v>
      </c>
      <c r="E130" s="3">
        <v>0.16800000000000001</v>
      </c>
      <c r="F130" s="59" t="s">
        <v>239</v>
      </c>
      <c r="G130" s="11"/>
    </row>
    <row r="131" spans="1:7" ht="56.25" x14ac:dyDescent="0.3">
      <c r="A131" s="1">
        <v>10</v>
      </c>
      <c r="B131" s="59" t="s">
        <v>243</v>
      </c>
      <c r="C131" s="59" t="s">
        <v>243</v>
      </c>
      <c r="D131" s="59" t="s">
        <v>241</v>
      </c>
      <c r="E131" s="66">
        <v>0.2</v>
      </c>
      <c r="F131" s="59" t="s">
        <v>242</v>
      </c>
      <c r="G131" s="11"/>
    </row>
    <row r="132" spans="1:7" ht="56.25" x14ac:dyDescent="0.3">
      <c r="A132" s="1">
        <v>11</v>
      </c>
      <c r="B132" s="59" t="s">
        <v>246</v>
      </c>
      <c r="C132" s="59" t="s">
        <v>246</v>
      </c>
      <c r="D132" s="59" t="s">
        <v>244</v>
      </c>
      <c r="E132" s="66">
        <v>8.5000000000000006E-2</v>
      </c>
      <c r="F132" s="59" t="s">
        <v>245</v>
      </c>
      <c r="G132" s="11"/>
    </row>
    <row r="133" spans="1:7" ht="56.25" x14ac:dyDescent="0.3">
      <c r="A133" s="1">
        <v>12</v>
      </c>
      <c r="B133" s="59" t="s">
        <v>249</v>
      </c>
      <c r="C133" s="59" t="s">
        <v>249</v>
      </c>
      <c r="D133" s="59" t="s">
        <v>247</v>
      </c>
      <c r="E133" s="3">
        <v>0.16300000000000001</v>
      </c>
      <c r="F133" s="59" t="s">
        <v>248</v>
      </c>
      <c r="G133" s="11"/>
    </row>
    <row r="134" spans="1:7" ht="56.25" x14ac:dyDescent="0.3">
      <c r="A134" s="1">
        <v>13</v>
      </c>
      <c r="B134" s="59" t="s">
        <v>252</v>
      </c>
      <c r="C134" s="59" t="s">
        <v>252</v>
      </c>
      <c r="D134" s="59" t="s">
        <v>250</v>
      </c>
      <c r="E134" s="3">
        <v>0.16500000000000001</v>
      </c>
      <c r="F134" s="59" t="s">
        <v>251</v>
      </c>
      <c r="G134" s="11"/>
    </row>
    <row r="135" spans="1:7" ht="56.25" x14ac:dyDescent="0.3">
      <c r="A135" s="1">
        <v>14</v>
      </c>
      <c r="B135" s="59" t="s">
        <v>255</v>
      </c>
      <c r="C135" s="59" t="s">
        <v>255</v>
      </c>
      <c r="D135" s="59" t="s">
        <v>254</v>
      </c>
      <c r="E135" s="3">
        <v>4.3999999999999997E-2</v>
      </c>
      <c r="F135" s="59" t="s">
        <v>253</v>
      </c>
      <c r="G135" s="11"/>
    </row>
    <row r="136" spans="1:7" ht="112.5" x14ac:dyDescent="0.3">
      <c r="A136" s="1">
        <v>15</v>
      </c>
      <c r="B136" s="59" t="s">
        <v>258</v>
      </c>
      <c r="C136" s="59" t="s">
        <v>258</v>
      </c>
      <c r="D136" s="59" t="s">
        <v>256</v>
      </c>
      <c r="E136" s="66">
        <v>0.12</v>
      </c>
      <c r="F136" s="59" t="s">
        <v>257</v>
      </c>
      <c r="G136" s="11"/>
    </row>
    <row r="137" spans="1:7" ht="56.25" x14ac:dyDescent="0.3">
      <c r="A137" s="1">
        <v>16</v>
      </c>
      <c r="B137" s="59" t="s">
        <v>261</v>
      </c>
      <c r="C137" s="59" t="s">
        <v>261</v>
      </c>
      <c r="D137" s="59" t="s">
        <v>259</v>
      </c>
      <c r="E137" s="3">
        <v>0.107</v>
      </c>
      <c r="F137" s="59" t="s">
        <v>260</v>
      </c>
      <c r="G137" s="11"/>
    </row>
    <row r="138" spans="1:7" ht="56.25" x14ac:dyDescent="0.3">
      <c r="A138" s="1">
        <v>17</v>
      </c>
      <c r="B138" s="59" t="s">
        <v>264</v>
      </c>
      <c r="C138" s="59" t="s">
        <v>264</v>
      </c>
      <c r="D138" s="59" t="s">
        <v>262</v>
      </c>
      <c r="E138" s="3">
        <v>1.7000000000000001E-2</v>
      </c>
      <c r="F138" s="64" t="s">
        <v>263</v>
      </c>
      <c r="G138" s="11"/>
    </row>
    <row r="139" spans="1:7" ht="56.25" x14ac:dyDescent="0.3">
      <c r="A139" s="1">
        <v>18</v>
      </c>
      <c r="B139" s="59" t="s">
        <v>267</v>
      </c>
      <c r="C139" s="59" t="s">
        <v>267</v>
      </c>
      <c r="D139" s="59" t="s">
        <v>265</v>
      </c>
      <c r="E139" s="3">
        <v>0.04</v>
      </c>
      <c r="F139" s="59" t="s">
        <v>266</v>
      </c>
      <c r="G139" s="11"/>
    </row>
    <row r="140" spans="1:7" ht="75" x14ac:dyDescent="0.3">
      <c r="A140" s="1">
        <v>19</v>
      </c>
      <c r="B140" s="59" t="s">
        <v>270</v>
      </c>
      <c r="C140" s="59" t="s">
        <v>270</v>
      </c>
      <c r="D140" s="59" t="s">
        <v>268</v>
      </c>
      <c r="E140" s="3">
        <v>0.40799999999999997</v>
      </c>
      <c r="F140" s="59" t="s">
        <v>269</v>
      </c>
      <c r="G140" s="11" t="s">
        <v>55</v>
      </c>
    </row>
    <row r="141" spans="1:7" ht="56.25" x14ac:dyDescent="0.3">
      <c r="A141" s="1">
        <v>20</v>
      </c>
      <c r="B141" s="59" t="s">
        <v>273</v>
      </c>
      <c r="C141" s="59" t="s">
        <v>273</v>
      </c>
      <c r="D141" s="59" t="s">
        <v>271</v>
      </c>
      <c r="E141" s="3">
        <v>0.255</v>
      </c>
      <c r="F141" s="59" t="s">
        <v>272</v>
      </c>
      <c r="G141" s="11"/>
    </row>
    <row r="142" spans="1:7" ht="56.25" x14ac:dyDescent="0.3">
      <c r="A142" s="1">
        <v>21</v>
      </c>
      <c r="B142" s="59" t="s">
        <v>276</v>
      </c>
      <c r="C142" s="59" t="s">
        <v>276</v>
      </c>
      <c r="D142" s="59" t="s">
        <v>274</v>
      </c>
      <c r="E142" s="3">
        <v>5.5E-2</v>
      </c>
      <c r="F142" s="59" t="s">
        <v>275</v>
      </c>
      <c r="G142" s="11" t="s">
        <v>41</v>
      </c>
    </row>
    <row r="143" spans="1:7" ht="56.25" x14ac:dyDescent="0.3">
      <c r="A143" s="1">
        <v>22</v>
      </c>
      <c r="B143" s="59" t="s">
        <v>279</v>
      </c>
      <c r="C143" s="59" t="s">
        <v>279</v>
      </c>
      <c r="D143" s="59" t="s">
        <v>277</v>
      </c>
      <c r="E143" s="3">
        <v>7.8E-2</v>
      </c>
      <c r="F143" s="59" t="s">
        <v>278</v>
      </c>
      <c r="G143" s="11" t="s">
        <v>42</v>
      </c>
    </row>
    <row r="144" spans="1:7" ht="75" x14ac:dyDescent="0.3">
      <c r="A144" s="1">
        <v>23</v>
      </c>
      <c r="B144" s="59" t="s">
        <v>282</v>
      </c>
      <c r="C144" s="59" t="s">
        <v>282</v>
      </c>
      <c r="D144" s="59" t="s">
        <v>280</v>
      </c>
      <c r="E144" s="3">
        <v>9.9000000000000005E-2</v>
      </c>
      <c r="F144" s="59" t="s">
        <v>281</v>
      </c>
      <c r="G144" s="11"/>
    </row>
    <row r="145" spans="1:7" ht="56.25" x14ac:dyDescent="0.3">
      <c r="A145" s="1">
        <v>24</v>
      </c>
      <c r="B145" s="59" t="s">
        <v>285</v>
      </c>
      <c r="C145" s="59" t="s">
        <v>285</v>
      </c>
      <c r="D145" s="59" t="s">
        <v>283</v>
      </c>
      <c r="E145" s="3">
        <v>0.06</v>
      </c>
      <c r="F145" s="59" t="s">
        <v>284</v>
      </c>
      <c r="G145" s="11"/>
    </row>
    <row r="146" spans="1:7" ht="56.25" x14ac:dyDescent="0.3">
      <c r="A146" s="1">
        <v>25</v>
      </c>
      <c r="B146" s="59" t="s">
        <v>288</v>
      </c>
      <c r="C146" s="59" t="s">
        <v>288</v>
      </c>
      <c r="D146" s="59" t="s">
        <v>286</v>
      </c>
      <c r="E146" s="3">
        <v>5.2999999999999999E-2</v>
      </c>
      <c r="F146" s="59" t="s">
        <v>287</v>
      </c>
      <c r="G146" s="11"/>
    </row>
    <row r="147" spans="1:7" ht="56.25" x14ac:dyDescent="0.3">
      <c r="A147" s="1">
        <v>26</v>
      </c>
      <c r="B147" s="59" t="s">
        <v>291</v>
      </c>
      <c r="C147" s="59" t="s">
        <v>291</v>
      </c>
      <c r="D147" s="59" t="s">
        <v>289</v>
      </c>
      <c r="E147" s="3">
        <v>0.16</v>
      </c>
      <c r="F147" s="64" t="s">
        <v>290</v>
      </c>
      <c r="G147" s="11"/>
    </row>
    <row r="148" spans="1:7" ht="56.25" x14ac:dyDescent="0.3">
      <c r="A148" s="1">
        <v>27</v>
      </c>
      <c r="B148" s="64" t="s">
        <v>294</v>
      </c>
      <c r="C148" s="64" t="s">
        <v>294</v>
      </c>
      <c r="D148" s="64" t="s">
        <v>292</v>
      </c>
      <c r="E148" s="3">
        <v>0.32</v>
      </c>
      <c r="F148" s="64" t="s">
        <v>293</v>
      </c>
      <c r="G148" s="11"/>
    </row>
    <row r="149" spans="1:7" ht="56.25" x14ac:dyDescent="0.3">
      <c r="A149" s="1">
        <v>28</v>
      </c>
      <c r="B149" s="64" t="s">
        <v>297</v>
      </c>
      <c r="C149" s="64" t="s">
        <v>297</v>
      </c>
      <c r="D149" s="64" t="s">
        <v>295</v>
      </c>
      <c r="E149" s="3">
        <v>0.128</v>
      </c>
      <c r="F149" s="64" t="s">
        <v>296</v>
      </c>
      <c r="G149" s="11"/>
    </row>
    <row r="150" spans="1:7" ht="56.25" x14ac:dyDescent="0.3">
      <c r="A150" s="1">
        <v>29</v>
      </c>
      <c r="B150" s="64" t="s">
        <v>300</v>
      </c>
      <c r="C150" s="64" t="s">
        <v>300</v>
      </c>
      <c r="D150" s="64" t="s">
        <v>298</v>
      </c>
      <c r="E150" s="3">
        <v>0.27500000000000002</v>
      </c>
      <c r="F150" s="64" t="s">
        <v>299</v>
      </c>
      <c r="G150" s="11"/>
    </row>
    <row r="151" spans="1:7" ht="56.25" x14ac:dyDescent="0.3">
      <c r="A151" s="1">
        <v>30</v>
      </c>
      <c r="B151" s="64" t="s">
        <v>303</v>
      </c>
      <c r="C151" s="64" t="s">
        <v>303</v>
      </c>
      <c r="D151" s="64" t="s">
        <v>301</v>
      </c>
      <c r="E151" s="3">
        <v>0.36799999999999999</v>
      </c>
      <c r="F151" s="64" t="s">
        <v>302</v>
      </c>
      <c r="G151" s="11"/>
    </row>
    <row r="152" spans="1:7" ht="56.25" x14ac:dyDescent="0.3">
      <c r="A152" s="1">
        <v>31</v>
      </c>
      <c r="B152" s="64" t="s">
        <v>306</v>
      </c>
      <c r="C152" s="64" t="s">
        <v>306</v>
      </c>
      <c r="D152" s="64" t="s">
        <v>304</v>
      </c>
      <c r="E152" s="3">
        <v>7.0000000000000007E-2</v>
      </c>
      <c r="F152" s="64" t="s">
        <v>305</v>
      </c>
      <c r="G152" s="11"/>
    </row>
    <row r="153" spans="1:7" ht="56.25" x14ac:dyDescent="0.3">
      <c r="A153" s="1">
        <v>32</v>
      </c>
      <c r="B153" s="64" t="s">
        <v>309</v>
      </c>
      <c r="C153" s="64" t="s">
        <v>309</v>
      </c>
      <c r="D153" s="64" t="s">
        <v>307</v>
      </c>
      <c r="E153" s="3">
        <v>0.252</v>
      </c>
      <c r="F153" s="64" t="s">
        <v>308</v>
      </c>
      <c r="G153" s="11"/>
    </row>
    <row r="154" spans="1:7" ht="56.25" x14ac:dyDescent="0.3">
      <c r="A154" s="1">
        <v>33</v>
      </c>
      <c r="B154" s="64" t="s">
        <v>312</v>
      </c>
      <c r="C154" s="64" t="s">
        <v>312</v>
      </c>
      <c r="D154" s="64" t="s">
        <v>310</v>
      </c>
      <c r="E154" s="3">
        <v>0.04</v>
      </c>
      <c r="F154" s="64" t="s">
        <v>311</v>
      </c>
      <c r="G154" s="11"/>
    </row>
    <row r="155" spans="1:7" ht="56.25" x14ac:dyDescent="0.3">
      <c r="A155" s="1">
        <v>34</v>
      </c>
      <c r="B155" s="64" t="s">
        <v>315</v>
      </c>
      <c r="C155" s="64" t="s">
        <v>315</v>
      </c>
      <c r="D155" s="64" t="s">
        <v>313</v>
      </c>
      <c r="E155" s="3">
        <v>0.12</v>
      </c>
      <c r="F155" s="64" t="s">
        <v>314</v>
      </c>
      <c r="G155" s="11"/>
    </row>
    <row r="156" spans="1:7" ht="56.25" x14ac:dyDescent="0.3">
      <c r="A156" s="1">
        <v>35</v>
      </c>
      <c r="B156" s="64" t="s">
        <v>318</v>
      </c>
      <c r="C156" s="64" t="s">
        <v>318</v>
      </c>
      <c r="D156" s="64" t="s">
        <v>316</v>
      </c>
      <c r="E156" s="3">
        <v>0.12</v>
      </c>
      <c r="F156" s="64" t="s">
        <v>317</v>
      </c>
      <c r="G156" s="11"/>
    </row>
    <row r="157" spans="1:7" ht="56.25" x14ac:dyDescent="0.3">
      <c r="A157" s="1">
        <v>36</v>
      </c>
      <c r="B157" s="64" t="s">
        <v>321</v>
      </c>
      <c r="C157" s="64" t="s">
        <v>321</v>
      </c>
      <c r="D157" s="64" t="s">
        <v>319</v>
      </c>
      <c r="E157" s="3">
        <v>9.9000000000000005E-2</v>
      </c>
      <c r="F157" s="64" t="s">
        <v>320</v>
      </c>
      <c r="G157" s="11"/>
    </row>
    <row r="158" spans="1:7" ht="56.25" x14ac:dyDescent="0.3">
      <c r="A158" s="1">
        <v>37</v>
      </c>
      <c r="B158" s="64" t="s">
        <v>324</v>
      </c>
      <c r="C158" s="64" t="s">
        <v>324</v>
      </c>
      <c r="D158" s="64" t="s">
        <v>322</v>
      </c>
      <c r="E158" s="3">
        <v>0.17799999999999999</v>
      </c>
      <c r="F158" s="64" t="s">
        <v>323</v>
      </c>
      <c r="G158" s="11"/>
    </row>
    <row r="159" spans="1:7" ht="56.25" x14ac:dyDescent="0.3">
      <c r="A159" s="1">
        <v>38</v>
      </c>
      <c r="B159" s="64" t="s">
        <v>327</v>
      </c>
      <c r="C159" s="64" t="s">
        <v>327</v>
      </c>
      <c r="D159" s="64" t="s">
        <v>325</v>
      </c>
      <c r="E159" s="3">
        <v>2.8000000000000001E-2</v>
      </c>
      <c r="F159" s="64" t="s">
        <v>326</v>
      </c>
      <c r="G159" s="11"/>
    </row>
    <row r="160" spans="1:7" ht="56.25" x14ac:dyDescent="0.3">
      <c r="A160" s="1">
        <v>39</v>
      </c>
      <c r="B160" s="64" t="s">
        <v>7</v>
      </c>
      <c r="C160" s="64" t="s">
        <v>7</v>
      </c>
      <c r="D160" s="64" t="s">
        <v>328</v>
      </c>
      <c r="E160" s="3">
        <v>3.5000000000000003E-2</v>
      </c>
      <c r="F160" s="64" t="s">
        <v>8</v>
      </c>
      <c r="G160" s="11"/>
    </row>
    <row r="161" spans="1:7" ht="56.25" x14ac:dyDescent="0.3">
      <c r="A161" s="1">
        <v>40</v>
      </c>
      <c r="B161" s="64" t="s">
        <v>331</v>
      </c>
      <c r="C161" s="64" t="s">
        <v>331</v>
      </c>
      <c r="D161" s="64" t="s">
        <v>329</v>
      </c>
      <c r="E161" s="3">
        <v>0.12</v>
      </c>
      <c r="F161" s="64" t="s">
        <v>330</v>
      </c>
      <c r="G161" s="11"/>
    </row>
    <row r="162" spans="1:7" ht="56.25" x14ac:dyDescent="0.3">
      <c r="A162" s="1">
        <v>41</v>
      </c>
      <c r="B162" s="64" t="s">
        <v>334</v>
      </c>
      <c r="C162" s="64" t="s">
        <v>334</v>
      </c>
      <c r="D162" s="64" t="s">
        <v>332</v>
      </c>
      <c r="E162" s="3">
        <v>0.04</v>
      </c>
      <c r="F162" s="64" t="s">
        <v>333</v>
      </c>
      <c r="G162" s="11"/>
    </row>
    <row r="163" spans="1:7" ht="56.25" x14ac:dyDescent="0.3">
      <c r="A163" s="1">
        <v>42</v>
      </c>
      <c r="B163" s="64" t="s">
        <v>337</v>
      </c>
      <c r="C163" s="64" t="s">
        <v>337</v>
      </c>
      <c r="D163" s="64" t="s">
        <v>335</v>
      </c>
      <c r="E163" s="3">
        <v>2.5999999999999999E-2</v>
      </c>
      <c r="F163" s="64" t="s">
        <v>336</v>
      </c>
      <c r="G163" s="11"/>
    </row>
    <row r="164" spans="1:7" ht="56.25" x14ac:dyDescent="0.3">
      <c r="A164" s="1">
        <v>43</v>
      </c>
      <c r="B164" s="64" t="s">
        <v>340</v>
      </c>
      <c r="C164" s="64" t="s">
        <v>340</v>
      </c>
      <c r="D164" s="64" t="s">
        <v>338</v>
      </c>
      <c r="E164" s="3">
        <v>0.19900000000000001</v>
      </c>
      <c r="F164" s="64" t="s">
        <v>339</v>
      </c>
      <c r="G164" s="11"/>
    </row>
    <row r="165" spans="1:7" ht="56.25" x14ac:dyDescent="0.3">
      <c r="A165" s="1">
        <v>44</v>
      </c>
      <c r="B165" s="64" t="s">
        <v>343</v>
      </c>
      <c r="C165" s="64" t="s">
        <v>343</v>
      </c>
      <c r="D165" s="64" t="s">
        <v>341</v>
      </c>
      <c r="E165" s="3">
        <v>0.04</v>
      </c>
      <c r="F165" s="64" t="s">
        <v>342</v>
      </c>
      <c r="G165" s="11"/>
    </row>
    <row r="166" spans="1:7" ht="56.25" x14ac:dyDescent="0.3">
      <c r="A166" s="1">
        <v>45</v>
      </c>
      <c r="B166" s="64" t="s">
        <v>346</v>
      </c>
      <c r="C166" s="64" t="s">
        <v>346</v>
      </c>
      <c r="D166" s="64" t="s">
        <v>344</v>
      </c>
      <c r="E166" s="3">
        <v>0.20300000000000001</v>
      </c>
      <c r="F166" s="64" t="s">
        <v>345</v>
      </c>
      <c r="G166" s="11"/>
    </row>
    <row r="167" spans="1:7" ht="56.25" x14ac:dyDescent="0.3">
      <c r="A167" s="1">
        <v>46</v>
      </c>
      <c r="B167" s="64" t="s">
        <v>349</v>
      </c>
      <c r="C167" s="64" t="s">
        <v>349</v>
      </c>
      <c r="D167" s="64" t="s">
        <v>347</v>
      </c>
      <c r="E167" s="5">
        <v>0.26500000000000001</v>
      </c>
      <c r="F167" s="64" t="s">
        <v>348</v>
      </c>
      <c r="G167" s="11"/>
    </row>
    <row r="168" spans="1:7" ht="56.25" x14ac:dyDescent="0.3">
      <c r="A168" s="1">
        <v>47</v>
      </c>
      <c r="B168" s="64" t="s">
        <v>352</v>
      </c>
      <c r="C168" s="64" t="s">
        <v>352</v>
      </c>
      <c r="D168" s="64" t="s">
        <v>350</v>
      </c>
      <c r="E168" s="5">
        <v>7.4999999999999997E-2</v>
      </c>
      <c r="F168" s="64" t="s">
        <v>351</v>
      </c>
      <c r="G168" s="11"/>
    </row>
    <row r="169" spans="1:7" ht="75" x14ac:dyDescent="0.3">
      <c r="A169" s="1">
        <v>48</v>
      </c>
      <c r="B169" s="64" t="s">
        <v>355</v>
      </c>
      <c r="C169" s="64" t="s">
        <v>355</v>
      </c>
      <c r="D169" s="64" t="s">
        <v>353</v>
      </c>
      <c r="E169" s="5">
        <v>0.27</v>
      </c>
      <c r="F169" s="64" t="s">
        <v>354</v>
      </c>
      <c r="G169" s="11"/>
    </row>
    <row r="170" spans="1:7" ht="93.75" x14ac:dyDescent="0.3">
      <c r="A170" s="1">
        <v>49</v>
      </c>
      <c r="B170" s="64" t="s">
        <v>358</v>
      </c>
      <c r="C170" s="64" t="s">
        <v>358</v>
      </c>
      <c r="D170" s="64" t="s">
        <v>356</v>
      </c>
      <c r="E170" s="5">
        <v>0.19500000000000001</v>
      </c>
      <c r="F170" s="64" t="s">
        <v>357</v>
      </c>
      <c r="G170" s="11"/>
    </row>
    <row r="171" spans="1:7" ht="56.25" x14ac:dyDescent="0.3">
      <c r="A171" s="1">
        <v>50</v>
      </c>
      <c r="B171" s="64" t="s">
        <v>361</v>
      </c>
      <c r="C171" s="64" t="s">
        <v>361</v>
      </c>
      <c r="D171" s="64" t="s">
        <v>359</v>
      </c>
      <c r="E171" s="5">
        <v>0.26200000000000001</v>
      </c>
      <c r="F171" s="64" t="s">
        <v>360</v>
      </c>
      <c r="G171" s="11"/>
    </row>
    <row r="172" spans="1:7" ht="56.25" x14ac:dyDescent="0.3">
      <c r="A172" s="1">
        <v>51</v>
      </c>
      <c r="B172" s="64" t="s">
        <v>364</v>
      </c>
      <c r="C172" s="64" t="s">
        <v>364</v>
      </c>
      <c r="D172" s="64" t="s">
        <v>362</v>
      </c>
      <c r="E172" s="5">
        <v>0.20899999999999999</v>
      </c>
      <c r="F172" s="64" t="s">
        <v>363</v>
      </c>
      <c r="G172" s="11" t="s">
        <v>43</v>
      </c>
    </row>
    <row r="173" spans="1:7" ht="56.25" x14ac:dyDescent="0.3">
      <c r="A173" s="1">
        <v>52</v>
      </c>
      <c r="B173" s="64" t="s">
        <v>367</v>
      </c>
      <c r="C173" s="64" t="s">
        <v>367</v>
      </c>
      <c r="D173" s="64" t="s">
        <v>365</v>
      </c>
      <c r="E173" s="5">
        <v>0.16800000000000001</v>
      </c>
      <c r="F173" s="64" t="s">
        <v>366</v>
      </c>
      <c r="G173" s="11"/>
    </row>
    <row r="174" spans="1:7" ht="56.25" x14ac:dyDescent="0.3">
      <c r="A174" s="1">
        <v>53</v>
      </c>
      <c r="B174" s="64" t="s">
        <v>370</v>
      </c>
      <c r="C174" s="64" t="s">
        <v>370</v>
      </c>
      <c r="D174" s="64" t="s">
        <v>368</v>
      </c>
      <c r="E174" s="5">
        <v>0.12</v>
      </c>
      <c r="F174" s="64" t="s">
        <v>369</v>
      </c>
      <c r="G174" s="11"/>
    </row>
    <row r="175" spans="1:7" ht="56.25" x14ac:dyDescent="0.3">
      <c r="A175" s="1">
        <v>54</v>
      </c>
      <c r="B175" s="64" t="s">
        <v>373</v>
      </c>
      <c r="C175" s="64" t="s">
        <v>373</v>
      </c>
      <c r="D175" s="64" t="s">
        <v>371</v>
      </c>
      <c r="E175" s="5">
        <v>0.27</v>
      </c>
      <c r="F175" s="64" t="s">
        <v>372</v>
      </c>
      <c r="G175" s="11"/>
    </row>
    <row r="176" spans="1:7" ht="75" x14ac:dyDescent="0.3">
      <c r="A176" s="1">
        <v>55</v>
      </c>
      <c r="B176" s="64" t="s">
        <v>136</v>
      </c>
      <c r="C176" s="64" t="s">
        <v>136</v>
      </c>
      <c r="D176" s="64" t="s">
        <v>133</v>
      </c>
      <c r="E176" s="5">
        <v>1.607</v>
      </c>
      <c r="F176" s="64" t="s">
        <v>130</v>
      </c>
      <c r="G176" s="11"/>
    </row>
    <row r="177" spans="1:7" ht="56.25" x14ac:dyDescent="0.3">
      <c r="A177" s="1">
        <v>56</v>
      </c>
      <c r="B177" s="64" t="s">
        <v>511</v>
      </c>
      <c r="C177" s="64" t="s">
        <v>511</v>
      </c>
      <c r="D177" s="64" t="s">
        <v>374</v>
      </c>
      <c r="E177" s="5">
        <v>0.16</v>
      </c>
      <c r="F177" s="64" t="s">
        <v>375</v>
      </c>
      <c r="G177" s="11" t="s">
        <v>44</v>
      </c>
    </row>
    <row r="178" spans="1:7" ht="75" x14ac:dyDescent="0.3">
      <c r="A178" s="1">
        <v>57</v>
      </c>
      <c r="B178" s="64" t="s">
        <v>146</v>
      </c>
      <c r="C178" s="64" t="s">
        <v>144</v>
      </c>
      <c r="D178" s="64" t="s">
        <v>140</v>
      </c>
      <c r="E178" s="5">
        <v>0.44700000000000001</v>
      </c>
      <c r="F178" s="64" t="s">
        <v>138</v>
      </c>
      <c r="G178" s="11"/>
    </row>
    <row r="179" spans="1:7" ht="75" x14ac:dyDescent="0.3">
      <c r="A179" s="1">
        <v>58</v>
      </c>
      <c r="B179" s="64" t="s">
        <v>378</v>
      </c>
      <c r="C179" s="64" t="s">
        <v>378</v>
      </c>
      <c r="D179" s="64" t="s">
        <v>376</v>
      </c>
      <c r="E179" s="68">
        <v>0.376</v>
      </c>
      <c r="F179" s="64" t="s">
        <v>377</v>
      </c>
      <c r="G179" s="11"/>
    </row>
    <row r="180" spans="1:7" ht="56.25" x14ac:dyDescent="0.3">
      <c r="A180" s="1">
        <v>59</v>
      </c>
      <c r="B180" s="64" t="s">
        <v>381</v>
      </c>
      <c r="C180" s="64" t="s">
        <v>381</v>
      </c>
      <c r="D180" s="64" t="s">
        <v>379</v>
      </c>
      <c r="E180" s="68">
        <v>3.4000000000000002E-2</v>
      </c>
      <c r="F180" s="64" t="s">
        <v>380</v>
      </c>
      <c r="G180" s="11"/>
    </row>
    <row r="181" spans="1:7" ht="56.25" x14ac:dyDescent="0.3">
      <c r="A181" s="1">
        <v>60</v>
      </c>
      <c r="B181" s="64" t="s">
        <v>384</v>
      </c>
      <c r="C181" s="64" t="s">
        <v>384</v>
      </c>
      <c r="D181" s="64" t="s">
        <v>382</v>
      </c>
      <c r="E181" s="68">
        <v>0.18</v>
      </c>
      <c r="F181" s="64" t="s">
        <v>383</v>
      </c>
      <c r="G181" s="11"/>
    </row>
    <row r="182" spans="1:7" ht="93.75" x14ac:dyDescent="0.3">
      <c r="A182" s="1">
        <v>61</v>
      </c>
      <c r="B182" s="64" t="s">
        <v>120</v>
      </c>
      <c r="C182" s="64" t="s">
        <v>119</v>
      </c>
      <c r="D182" s="64" t="s">
        <v>113</v>
      </c>
      <c r="E182" s="68">
        <v>0.6</v>
      </c>
      <c r="F182" s="64" t="s">
        <v>121</v>
      </c>
      <c r="G182" s="11"/>
    </row>
    <row r="183" spans="1:7" ht="56.25" x14ac:dyDescent="0.3">
      <c r="A183" s="1">
        <v>62</v>
      </c>
      <c r="B183" s="64" t="s">
        <v>387</v>
      </c>
      <c r="C183" s="64" t="s">
        <v>387</v>
      </c>
      <c r="D183" s="64" t="s">
        <v>385</v>
      </c>
      <c r="E183" s="68">
        <v>0.14699999999999999</v>
      </c>
      <c r="F183" s="64" t="s">
        <v>386</v>
      </c>
      <c r="G183" s="11" t="s">
        <v>45</v>
      </c>
    </row>
    <row r="184" spans="1:7" ht="56.25" x14ac:dyDescent="0.3">
      <c r="A184" s="1">
        <v>63</v>
      </c>
      <c r="B184" s="64" t="s">
        <v>390</v>
      </c>
      <c r="C184" s="64" t="s">
        <v>390</v>
      </c>
      <c r="D184" s="64" t="s">
        <v>388</v>
      </c>
      <c r="E184" s="68">
        <v>4.1000000000000002E-2</v>
      </c>
      <c r="F184" s="64" t="s">
        <v>389</v>
      </c>
      <c r="G184" s="11"/>
    </row>
    <row r="185" spans="1:7" ht="56.25" x14ac:dyDescent="0.3">
      <c r="A185" s="1">
        <v>64</v>
      </c>
      <c r="B185" s="64" t="s">
        <v>393</v>
      </c>
      <c r="C185" s="64" t="s">
        <v>393</v>
      </c>
      <c r="D185" s="64" t="s">
        <v>391</v>
      </c>
      <c r="E185" s="68">
        <v>0.32</v>
      </c>
      <c r="F185" s="64" t="s">
        <v>392</v>
      </c>
      <c r="G185" s="11" t="s">
        <v>46</v>
      </c>
    </row>
    <row r="186" spans="1:7" ht="56.25" x14ac:dyDescent="0.3">
      <c r="A186" s="1">
        <v>65</v>
      </c>
      <c r="B186" s="64" t="s">
        <v>396</v>
      </c>
      <c r="C186" s="64" t="s">
        <v>396</v>
      </c>
      <c r="D186" s="64" t="s">
        <v>394</v>
      </c>
      <c r="E186" s="5">
        <v>0.16</v>
      </c>
      <c r="F186" s="64" t="s">
        <v>395</v>
      </c>
      <c r="G186" s="11"/>
    </row>
    <row r="187" spans="1:7" ht="75" x14ac:dyDescent="0.3">
      <c r="A187" s="1">
        <v>66</v>
      </c>
      <c r="B187" s="64" t="s">
        <v>399</v>
      </c>
      <c r="C187" s="64" t="s">
        <v>399</v>
      </c>
      <c r="D187" s="64" t="s">
        <v>397</v>
      </c>
      <c r="E187" s="5">
        <v>0.85699999999999998</v>
      </c>
      <c r="F187" s="64" t="s">
        <v>398</v>
      </c>
      <c r="G187" s="11"/>
    </row>
    <row r="188" spans="1:7" ht="56.25" x14ac:dyDescent="0.3">
      <c r="A188" s="1">
        <v>67</v>
      </c>
      <c r="B188" s="64" t="s">
        <v>159</v>
      </c>
      <c r="C188" s="64" t="s">
        <v>159</v>
      </c>
      <c r="D188" s="64" t="s">
        <v>153</v>
      </c>
      <c r="E188" s="5">
        <v>0.16</v>
      </c>
      <c r="F188" s="64" t="s">
        <v>157</v>
      </c>
      <c r="G188" s="11"/>
    </row>
    <row r="189" spans="1:7" ht="112.5" x14ac:dyDescent="0.3">
      <c r="A189" s="1">
        <v>68</v>
      </c>
      <c r="B189" s="64" t="s">
        <v>163</v>
      </c>
      <c r="C189" s="64" t="s">
        <v>163</v>
      </c>
      <c r="D189" s="69" t="s">
        <v>168</v>
      </c>
      <c r="E189" s="5">
        <v>2.5779999999999998</v>
      </c>
      <c r="F189" s="64" t="s">
        <v>170</v>
      </c>
      <c r="G189" s="11"/>
    </row>
    <row r="190" spans="1:7" ht="56.25" x14ac:dyDescent="0.3">
      <c r="A190" s="1">
        <v>69</v>
      </c>
      <c r="B190" s="64" t="s">
        <v>176</v>
      </c>
      <c r="C190" s="64" t="s">
        <v>179</v>
      </c>
      <c r="D190" s="64" t="s">
        <v>173</v>
      </c>
      <c r="E190" s="5">
        <v>7.4999999999999997E-2</v>
      </c>
      <c r="F190" s="64" t="s">
        <v>182</v>
      </c>
      <c r="G190" s="11"/>
    </row>
    <row r="191" spans="1:7" ht="56.25" x14ac:dyDescent="0.3">
      <c r="A191" s="1">
        <v>70</v>
      </c>
      <c r="B191" s="64" t="s">
        <v>63</v>
      </c>
      <c r="C191" s="64" t="s">
        <v>63</v>
      </c>
      <c r="D191" s="64" t="s">
        <v>24</v>
      </c>
      <c r="E191" s="5">
        <v>2.004</v>
      </c>
      <c r="F191" s="64" t="s">
        <v>60</v>
      </c>
      <c r="G191" s="11"/>
    </row>
    <row r="192" spans="1:7" ht="56.25" x14ac:dyDescent="0.3">
      <c r="A192" s="1">
        <v>71</v>
      </c>
      <c r="B192" s="64" t="s">
        <v>402</v>
      </c>
      <c r="C192" s="64" t="s">
        <v>402</v>
      </c>
      <c r="D192" s="64" t="s">
        <v>400</v>
      </c>
      <c r="E192" s="5">
        <v>0.04</v>
      </c>
      <c r="F192" s="64" t="s">
        <v>401</v>
      </c>
      <c r="G192" s="11"/>
    </row>
    <row r="193" spans="1:7" ht="56.25" x14ac:dyDescent="0.3">
      <c r="A193" s="1">
        <v>72</v>
      </c>
      <c r="B193" s="64" t="s">
        <v>405</v>
      </c>
      <c r="C193" s="64" t="s">
        <v>405</v>
      </c>
      <c r="D193" s="64" t="s">
        <v>403</v>
      </c>
      <c r="E193" s="5">
        <v>0.08</v>
      </c>
      <c r="F193" s="64" t="s">
        <v>404</v>
      </c>
      <c r="G193" s="11"/>
    </row>
    <row r="194" spans="1:7" ht="56.25" x14ac:dyDescent="0.3">
      <c r="A194" s="1">
        <v>73</v>
      </c>
      <c r="B194" s="64" t="s">
        <v>408</v>
      </c>
      <c r="C194" s="64" t="s">
        <v>408</v>
      </c>
      <c r="D194" s="64" t="s">
        <v>406</v>
      </c>
      <c r="E194" s="5">
        <v>0.08</v>
      </c>
      <c r="F194" s="64" t="s">
        <v>407</v>
      </c>
      <c r="G194" s="11"/>
    </row>
    <row r="195" spans="1:7" ht="56.25" x14ac:dyDescent="0.3">
      <c r="A195" s="1">
        <v>74</v>
      </c>
      <c r="B195" s="64" t="s">
        <v>411</v>
      </c>
      <c r="C195" s="64" t="s">
        <v>411</v>
      </c>
      <c r="D195" s="64" t="s">
        <v>409</v>
      </c>
      <c r="E195" s="5">
        <v>0.08</v>
      </c>
      <c r="F195" s="64" t="s">
        <v>410</v>
      </c>
      <c r="G195" s="11" t="s">
        <v>30</v>
      </c>
    </row>
    <row r="196" spans="1:7" ht="75" x14ac:dyDescent="0.3">
      <c r="A196" s="1">
        <v>75</v>
      </c>
      <c r="B196" s="64" t="s">
        <v>197</v>
      </c>
      <c r="C196" s="64" t="s">
        <v>197</v>
      </c>
      <c r="D196" s="64" t="s">
        <v>191</v>
      </c>
      <c r="E196" s="5">
        <v>0.94399999999999995</v>
      </c>
      <c r="F196" s="64" t="s">
        <v>193</v>
      </c>
      <c r="G196" s="11"/>
    </row>
    <row r="197" spans="1:7" ht="75" x14ac:dyDescent="0.3">
      <c r="A197" s="1">
        <v>76</v>
      </c>
      <c r="B197" s="64" t="s">
        <v>414</v>
      </c>
      <c r="C197" s="64" t="s">
        <v>414</v>
      </c>
      <c r="D197" s="64" t="s">
        <v>412</v>
      </c>
      <c r="E197" s="5">
        <v>4.8000000000000001E-2</v>
      </c>
      <c r="F197" s="64" t="s">
        <v>413</v>
      </c>
      <c r="G197" s="11"/>
    </row>
    <row r="198" spans="1:7" ht="75" x14ac:dyDescent="0.3">
      <c r="A198" s="1">
        <v>77</v>
      </c>
      <c r="B198" s="64" t="s">
        <v>416</v>
      </c>
      <c r="C198" s="64" t="s">
        <v>416</v>
      </c>
      <c r="D198" s="64" t="s">
        <v>415</v>
      </c>
      <c r="E198" s="5">
        <v>0.24399999999999999</v>
      </c>
      <c r="F198" s="64" t="s">
        <v>417</v>
      </c>
      <c r="G198" s="11"/>
    </row>
    <row r="199" spans="1:7" ht="93.75" x14ac:dyDescent="0.3">
      <c r="A199" s="1">
        <v>78</v>
      </c>
      <c r="B199" s="64" t="s">
        <v>419</v>
      </c>
      <c r="C199" s="64" t="s">
        <v>419</v>
      </c>
      <c r="D199" s="64" t="s">
        <v>418</v>
      </c>
      <c r="E199" s="5">
        <v>0.13200000000000001</v>
      </c>
      <c r="F199" s="64" t="s">
        <v>420</v>
      </c>
      <c r="G199" s="11"/>
    </row>
    <row r="200" spans="1:7" ht="75" x14ac:dyDescent="0.3">
      <c r="A200" s="1">
        <v>79</v>
      </c>
      <c r="B200" s="64" t="s">
        <v>423</v>
      </c>
      <c r="C200" s="64" t="s">
        <v>423</v>
      </c>
      <c r="D200" s="64" t="s">
        <v>422</v>
      </c>
      <c r="E200" s="5">
        <v>0.2</v>
      </c>
      <c r="F200" s="64" t="s">
        <v>421</v>
      </c>
      <c r="G200" s="11" t="s">
        <v>47</v>
      </c>
    </row>
    <row r="201" spans="1:7" ht="56.25" x14ac:dyDescent="0.3">
      <c r="A201" s="1">
        <v>80</v>
      </c>
      <c r="B201" s="64" t="s">
        <v>426</v>
      </c>
      <c r="C201" s="64" t="s">
        <v>426</v>
      </c>
      <c r="D201" s="64" t="s">
        <v>424</v>
      </c>
      <c r="E201" s="5">
        <v>4.8000000000000001E-2</v>
      </c>
      <c r="F201" s="64" t="s">
        <v>425</v>
      </c>
      <c r="G201" s="11" t="s">
        <v>31</v>
      </c>
    </row>
    <row r="202" spans="1:7" ht="56.25" x14ac:dyDescent="0.3">
      <c r="A202" s="1">
        <v>81</v>
      </c>
      <c r="B202" s="64" t="s">
        <v>429</v>
      </c>
      <c r="C202" s="64" t="s">
        <v>429</v>
      </c>
      <c r="D202" s="64" t="s">
        <v>427</v>
      </c>
      <c r="E202" s="5">
        <v>0.14799999999999999</v>
      </c>
      <c r="F202" s="64" t="s">
        <v>428</v>
      </c>
      <c r="G202" s="11"/>
    </row>
    <row r="203" spans="1:7" ht="56.25" x14ac:dyDescent="0.3">
      <c r="A203" s="1">
        <v>82</v>
      </c>
      <c r="B203" s="64" t="s">
        <v>432</v>
      </c>
      <c r="C203" s="64" t="s">
        <v>432</v>
      </c>
      <c r="D203" s="64" t="s">
        <v>430</v>
      </c>
      <c r="E203" s="5">
        <v>0.12</v>
      </c>
      <c r="F203" s="64" t="s">
        <v>431</v>
      </c>
      <c r="G203" s="11" t="s">
        <v>32</v>
      </c>
    </row>
    <row r="204" spans="1:7" ht="56.25" x14ac:dyDescent="0.3">
      <c r="A204" s="1">
        <v>83</v>
      </c>
      <c r="B204" s="64" t="s">
        <v>435</v>
      </c>
      <c r="C204" s="64" t="s">
        <v>435</v>
      </c>
      <c r="D204" s="64" t="s">
        <v>433</v>
      </c>
      <c r="E204" s="5">
        <v>0.187</v>
      </c>
      <c r="F204" s="64" t="s">
        <v>434</v>
      </c>
      <c r="G204" s="11" t="s">
        <v>33</v>
      </c>
    </row>
    <row r="205" spans="1:7" ht="56.25" x14ac:dyDescent="0.3">
      <c r="A205" s="1">
        <v>84</v>
      </c>
      <c r="B205" s="64" t="s">
        <v>438</v>
      </c>
      <c r="C205" s="64" t="s">
        <v>438</v>
      </c>
      <c r="D205" s="64" t="s">
        <v>437</v>
      </c>
      <c r="E205" s="5">
        <v>3.5000000000000003E-2</v>
      </c>
      <c r="F205" s="64" t="s">
        <v>436</v>
      </c>
      <c r="G205" s="11" t="s">
        <v>34</v>
      </c>
    </row>
    <row r="206" spans="1:7" ht="56.25" x14ac:dyDescent="0.3">
      <c r="A206" s="1">
        <v>85</v>
      </c>
      <c r="B206" s="64" t="s">
        <v>440</v>
      </c>
      <c r="C206" s="64" t="s">
        <v>440</v>
      </c>
      <c r="D206" s="64" t="s">
        <v>439</v>
      </c>
      <c r="E206" s="5">
        <v>0.27800000000000002</v>
      </c>
      <c r="F206" s="64" t="s">
        <v>441</v>
      </c>
      <c r="G206" s="11" t="s">
        <v>35</v>
      </c>
    </row>
    <row r="207" spans="1:7" ht="56.25" x14ac:dyDescent="0.3">
      <c r="A207" s="1">
        <v>86</v>
      </c>
      <c r="B207" s="64" t="s">
        <v>444</v>
      </c>
      <c r="C207" s="64" t="s">
        <v>444</v>
      </c>
      <c r="D207" s="64" t="s">
        <v>442</v>
      </c>
      <c r="E207" s="5">
        <v>0.1</v>
      </c>
      <c r="F207" s="64" t="s">
        <v>443</v>
      </c>
      <c r="G207" s="11" t="s">
        <v>27</v>
      </c>
    </row>
    <row r="208" spans="1:7" ht="56.25" x14ac:dyDescent="0.3">
      <c r="A208" s="1">
        <v>87</v>
      </c>
      <c r="B208" s="64" t="s">
        <v>446</v>
      </c>
      <c r="C208" s="64" t="s">
        <v>446</v>
      </c>
      <c r="D208" s="64" t="s">
        <v>445</v>
      </c>
      <c r="E208" s="5">
        <v>0.12</v>
      </c>
      <c r="F208" s="64" t="s">
        <v>447</v>
      </c>
      <c r="G208" s="11"/>
    </row>
    <row r="209" spans="1:7" ht="56.25" x14ac:dyDescent="0.3">
      <c r="A209" s="1">
        <v>88</v>
      </c>
      <c r="B209" s="64" t="s">
        <v>449</v>
      </c>
      <c r="C209" s="64" t="s">
        <v>449</v>
      </c>
      <c r="D209" s="64" t="s">
        <v>448</v>
      </c>
      <c r="E209" s="5">
        <v>0.12</v>
      </c>
      <c r="F209" s="64" t="s">
        <v>450</v>
      </c>
      <c r="G209" s="11"/>
    </row>
    <row r="210" spans="1:7" ht="56.25" x14ac:dyDescent="0.3">
      <c r="A210" s="1">
        <v>89</v>
      </c>
      <c r="B210" s="64" t="s">
        <v>452</v>
      </c>
      <c r="C210" s="64" t="s">
        <v>452</v>
      </c>
      <c r="D210" s="64" t="s">
        <v>451</v>
      </c>
      <c r="E210" s="5">
        <v>0.29299999999999998</v>
      </c>
      <c r="F210" s="64" t="s">
        <v>453</v>
      </c>
      <c r="G210" s="11" t="s">
        <v>48</v>
      </c>
    </row>
    <row r="211" spans="1:7" ht="56.25" x14ac:dyDescent="0.3">
      <c r="A211" s="1">
        <v>90</v>
      </c>
      <c r="B211" s="64" t="s">
        <v>455</v>
      </c>
      <c r="C211" s="64" t="s">
        <v>455</v>
      </c>
      <c r="D211" s="64" t="s">
        <v>454</v>
      </c>
      <c r="E211" s="5">
        <v>0.2</v>
      </c>
      <c r="F211" s="64" t="s">
        <v>456</v>
      </c>
      <c r="G211" s="11" t="s">
        <v>27</v>
      </c>
    </row>
    <row r="212" spans="1:7" ht="75" x14ac:dyDescent="0.3">
      <c r="A212" s="1">
        <v>91</v>
      </c>
      <c r="B212" s="64" t="s">
        <v>459</v>
      </c>
      <c r="C212" s="64" t="s">
        <v>459</v>
      </c>
      <c r="D212" s="64" t="s">
        <v>457</v>
      </c>
      <c r="E212" s="5">
        <v>0.76400000000000001</v>
      </c>
      <c r="F212" s="64" t="s">
        <v>458</v>
      </c>
      <c r="G212" s="11" t="s">
        <v>49</v>
      </c>
    </row>
    <row r="213" spans="1:7" ht="93.75" x14ac:dyDescent="0.3">
      <c r="A213" s="1">
        <v>92</v>
      </c>
      <c r="B213" s="64" t="s">
        <v>204</v>
      </c>
      <c r="C213" s="64" t="s">
        <v>204</v>
      </c>
      <c r="D213" s="64" t="s">
        <v>199</v>
      </c>
      <c r="E213" s="5">
        <v>3.9279999999999999</v>
      </c>
      <c r="F213" s="64" t="s">
        <v>201</v>
      </c>
      <c r="G213" s="11" t="s">
        <v>513</v>
      </c>
    </row>
    <row r="214" spans="1:7" ht="37.5" x14ac:dyDescent="0.3">
      <c r="A214" s="1">
        <v>93</v>
      </c>
      <c r="B214" s="64" t="s">
        <v>462</v>
      </c>
      <c r="C214" s="64" t="s">
        <v>462</v>
      </c>
      <c r="D214" s="64" t="s">
        <v>460</v>
      </c>
      <c r="E214" s="5">
        <v>0.62</v>
      </c>
      <c r="F214" s="64" t="s">
        <v>461</v>
      </c>
      <c r="G214" s="11" t="s">
        <v>50</v>
      </c>
    </row>
    <row r="215" spans="1:7" ht="56.25" x14ac:dyDescent="0.3">
      <c r="A215" s="1">
        <v>94</v>
      </c>
      <c r="B215" s="64" t="s">
        <v>465</v>
      </c>
      <c r="C215" s="64" t="s">
        <v>465</v>
      </c>
      <c r="D215" s="64" t="s">
        <v>463</v>
      </c>
      <c r="E215" s="5">
        <v>0.16</v>
      </c>
      <c r="F215" s="64" t="s">
        <v>464</v>
      </c>
      <c r="G215" s="11"/>
    </row>
    <row r="216" spans="1:7" ht="150" x14ac:dyDescent="0.3">
      <c r="A216" s="1">
        <v>95</v>
      </c>
      <c r="B216" s="64" t="s">
        <v>467</v>
      </c>
      <c r="C216" s="64" t="s">
        <v>467</v>
      </c>
      <c r="D216" s="64" t="s">
        <v>466</v>
      </c>
      <c r="E216" s="5">
        <v>2.411</v>
      </c>
      <c r="F216" s="64" t="s">
        <v>468</v>
      </c>
      <c r="G216" s="11"/>
    </row>
    <row r="217" spans="1:7" ht="75" x14ac:dyDescent="0.3">
      <c r="A217" s="1">
        <v>96</v>
      </c>
      <c r="B217" s="64" t="s">
        <v>213</v>
      </c>
      <c r="C217" s="64" t="s">
        <v>213</v>
      </c>
      <c r="D217" s="64" t="s">
        <v>209</v>
      </c>
      <c r="E217" s="5">
        <v>1.0730999999999999</v>
      </c>
      <c r="F217" s="64" t="s">
        <v>469</v>
      </c>
      <c r="G217" s="11"/>
    </row>
    <row r="218" spans="1:7" ht="131.25" x14ac:dyDescent="0.3">
      <c r="A218" s="1">
        <v>97</v>
      </c>
      <c r="B218" s="64" t="s">
        <v>471</v>
      </c>
      <c r="C218" s="64" t="s">
        <v>471</v>
      </c>
      <c r="D218" s="64" t="s">
        <v>470</v>
      </c>
      <c r="E218" s="5">
        <v>0.42959999999999998</v>
      </c>
      <c r="F218" s="64" t="s">
        <v>472</v>
      </c>
      <c r="G218" s="11"/>
    </row>
    <row r="219" spans="1:7" ht="56.25" x14ac:dyDescent="0.3">
      <c r="A219" s="1">
        <v>98</v>
      </c>
      <c r="B219" s="64" t="s">
        <v>474</v>
      </c>
      <c r="C219" s="64" t="s">
        <v>474</v>
      </c>
      <c r="D219" s="64" t="s">
        <v>473</v>
      </c>
      <c r="E219" s="5">
        <v>0.27</v>
      </c>
      <c r="F219" s="64" t="s">
        <v>475</v>
      </c>
      <c r="G219" s="11" t="s">
        <v>36</v>
      </c>
    </row>
    <row r="220" spans="1:7" ht="56.25" x14ac:dyDescent="0.3">
      <c r="A220" s="1">
        <v>99</v>
      </c>
      <c r="B220" s="64" t="s">
        <v>478</v>
      </c>
      <c r="C220" s="64" t="s">
        <v>478</v>
      </c>
      <c r="D220" s="64" t="s">
        <v>476</v>
      </c>
      <c r="E220" s="5">
        <v>0.08</v>
      </c>
      <c r="F220" s="64" t="s">
        <v>477</v>
      </c>
      <c r="G220" s="11" t="s">
        <v>51</v>
      </c>
    </row>
    <row r="221" spans="1:7" ht="56.25" x14ac:dyDescent="0.3">
      <c r="A221" s="1">
        <v>100</v>
      </c>
      <c r="B221" s="64" t="s">
        <v>481</v>
      </c>
      <c r="C221" s="64" t="s">
        <v>481</v>
      </c>
      <c r="D221" s="64" t="s">
        <v>479</v>
      </c>
      <c r="E221" s="5">
        <v>0.06</v>
      </c>
      <c r="F221" s="64" t="s">
        <v>480</v>
      </c>
      <c r="G221" s="11" t="s">
        <v>37</v>
      </c>
    </row>
    <row r="222" spans="1:7" ht="56.25" x14ac:dyDescent="0.3">
      <c r="A222" s="1">
        <v>101</v>
      </c>
      <c r="B222" s="64" t="s">
        <v>484</v>
      </c>
      <c r="C222" s="64" t="s">
        <v>484</v>
      </c>
      <c r="D222" s="64" t="s">
        <v>482</v>
      </c>
      <c r="E222" s="5">
        <v>0.25</v>
      </c>
      <c r="F222" s="64" t="s">
        <v>483</v>
      </c>
      <c r="G222" s="11"/>
    </row>
    <row r="223" spans="1:7" ht="56.25" x14ac:dyDescent="0.3">
      <c r="A223" s="1">
        <v>102</v>
      </c>
      <c r="B223" s="64" t="s">
        <v>486</v>
      </c>
      <c r="C223" s="64" t="s">
        <v>486</v>
      </c>
      <c r="D223" s="64" t="s">
        <v>485</v>
      </c>
      <c r="E223" s="5">
        <v>0.48</v>
      </c>
      <c r="F223" s="64" t="s">
        <v>487</v>
      </c>
      <c r="G223" s="11"/>
    </row>
    <row r="224" spans="1:7" ht="56.25" x14ac:dyDescent="0.3">
      <c r="A224" s="1">
        <v>103</v>
      </c>
      <c r="B224" s="64" t="s">
        <v>489</v>
      </c>
      <c r="C224" s="64" t="s">
        <v>489</v>
      </c>
      <c r="D224" s="64" t="s">
        <v>488</v>
      </c>
      <c r="E224" s="5">
        <v>0.76</v>
      </c>
      <c r="F224" s="64" t="s">
        <v>490</v>
      </c>
      <c r="G224" s="11"/>
    </row>
    <row r="225" spans="1:8" ht="56.25" x14ac:dyDescent="0.3">
      <c r="A225" s="1">
        <v>104</v>
      </c>
      <c r="B225" s="64" t="s">
        <v>493</v>
      </c>
      <c r="C225" s="64" t="s">
        <v>493</v>
      </c>
      <c r="D225" s="64" t="s">
        <v>491</v>
      </c>
      <c r="E225" s="5">
        <v>2.5999999999999999E-2</v>
      </c>
      <c r="F225" s="64" t="s">
        <v>492</v>
      </c>
      <c r="G225" s="11"/>
    </row>
    <row r="226" spans="1:8" ht="56.25" x14ac:dyDescent="0.3">
      <c r="A226" s="1">
        <v>105</v>
      </c>
      <c r="B226" s="79" t="s">
        <v>496</v>
      </c>
      <c r="C226" s="79" t="s">
        <v>496</v>
      </c>
      <c r="D226" s="79" t="s">
        <v>494</v>
      </c>
      <c r="E226" s="13">
        <v>0.35</v>
      </c>
      <c r="F226" s="79" t="s">
        <v>495</v>
      </c>
      <c r="G226" s="11" t="s">
        <v>52</v>
      </c>
      <c r="H226" s="27"/>
    </row>
    <row r="227" spans="1:8" x14ac:dyDescent="0.3">
      <c r="A227" s="105" t="s">
        <v>1048</v>
      </c>
      <c r="B227" s="106"/>
      <c r="C227" s="79"/>
      <c r="D227" s="79"/>
      <c r="E227" s="126">
        <f>SUM(E122:E226)</f>
        <v>34.405699999999996</v>
      </c>
      <c r="F227" s="79"/>
      <c r="G227" s="11"/>
      <c r="H227" s="27"/>
    </row>
    <row r="228" spans="1:8" x14ac:dyDescent="0.3">
      <c r="A228" s="111" t="s">
        <v>1013</v>
      </c>
      <c r="B228" s="112"/>
      <c r="C228" s="79"/>
      <c r="D228" s="79"/>
      <c r="E228" s="13"/>
      <c r="F228" s="79"/>
      <c r="G228" s="11"/>
      <c r="H228" s="27"/>
    </row>
    <row r="229" spans="1:8" ht="75" x14ac:dyDescent="0.3">
      <c r="A229" s="80">
        <v>1</v>
      </c>
      <c r="B229" s="49" t="s">
        <v>526</v>
      </c>
      <c r="C229" s="59" t="s">
        <v>526</v>
      </c>
      <c r="D229" s="49" t="s">
        <v>527</v>
      </c>
      <c r="E229" s="1">
        <v>1</v>
      </c>
      <c r="F229" s="49" t="s">
        <v>530</v>
      </c>
      <c r="G229" s="11"/>
      <c r="H229" s="27"/>
    </row>
    <row r="230" spans="1:8" ht="56.25" x14ac:dyDescent="0.3">
      <c r="A230" s="80">
        <v>2</v>
      </c>
      <c r="B230" s="81" t="s">
        <v>528</v>
      </c>
      <c r="C230" s="49" t="s">
        <v>528</v>
      </c>
      <c r="D230" s="49" t="s">
        <v>529</v>
      </c>
      <c r="E230" s="1">
        <v>1</v>
      </c>
      <c r="F230" s="1"/>
      <c r="G230" s="11"/>
      <c r="H230" s="27"/>
    </row>
    <row r="231" spans="1:8" x14ac:dyDescent="0.3">
      <c r="A231" s="82" t="s">
        <v>1014</v>
      </c>
      <c r="B231" s="83"/>
      <c r="C231" s="79"/>
      <c r="D231" s="79"/>
      <c r="E231" s="13"/>
      <c r="F231" s="79"/>
      <c r="G231" s="11"/>
      <c r="H231" s="27"/>
    </row>
    <row r="232" spans="1:8" x14ac:dyDescent="0.3">
      <c r="A232" s="113" t="s">
        <v>19</v>
      </c>
      <c r="B232" s="114"/>
      <c r="C232" s="7"/>
      <c r="D232" s="7"/>
      <c r="E232" s="7"/>
      <c r="F232" s="7"/>
      <c r="G232" s="11"/>
    </row>
    <row r="233" spans="1:8" ht="75" x14ac:dyDescent="0.3">
      <c r="A233" s="2">
        <v>1</v>
      </c>
      <c r="B233" s="64" t="s">
        <v>128</v>
      </c>
      <c r="C233" s="64" t="s">
        <v>128</v>
      </c>
      <c r="D233" s="64" t="s">
        <v>122</v>
      </c>
      <c r="E233" s="5">
        <v>1</v>
      </c>
      <c r="F233" s="64" t="s">
        <v>125</v>
      </c>
      <c r="G233" s="17" t="s">
        <v>28</v>
      </c>
    </row>
    <row r="234" spans="1:8" ht="112.5" x14ac:dyDescent="0.3">
      <c r="A234" s="2">
        <v>2</v>
      </c>
      <c r="B234" s="64" t="s">
        <v>79</v>
      </c>
      <c r="C234" s="64" t="s">
        <v>79</v>
      </c>
      <c r="D234" s="69" t="s">
        <v>72</v>
      </c>
      <c r="E234" s="4">
        <v>1</v>
      </c>
      <c r="F234" s="64" t="s">
        <v>76</v>
      </c>
      <c r="G234" s="11" t="s">
        <v>28</v>
      </c>
    </row>
    <row r="235" spans="1:8" ht="93.75" x14ac:dyDescent="0.3">
      <c r="A235" s="2">
        <v>3</v>
      </c>
      <c r="B235" s="64" t="s">
        <v>80</v>
      </c>
      <c r="C235" s="64" t="s">
        <v>80</v>
      </c>
      <c r="D235" s="69" t="s">
        <v>72</v>
      </c>
      <c r="E235" s="4">
        <v>1</v>
      </c>
      <c r="F235" s="64" t="s">
        <v>77</v>
      </c>
      <c r="G235" s="11" t="s">
        <v>28</v>
      </c>
    </row>
    <row r="236" spans="1:8" ht="75" x14ac:dyDescent="0.3">
      <c r="A236" s="2">
        <v>4</v>
      </c>
      <c r="B236" s="64" t="s">
        <v>152</v>
      </c>
      <c r="C236" s="64" t="s">
        <v>152</v>
      </c>
      <c r="D236" s="64" t="s">
        <v>149</v>
      </c>
      <c r="E236" s="5">
        <v>1</v>
      </c>
      <c r="F236" s="64" t="s">
        <v>150</v>
      </c>
      <c r="G236" s="11"/>
    </row>
    <row r="237" spans="1:8" ht="75" x14ac:dyDescent="0.3">
      <c r="A237" s="2">
        <v>5</v>
      </c>
      <c r="B237" s="59" t="s">
        <v>9</v>
      </c>
      <c r="C237" s="59" t="s">
        <v>9</v>
      </c>
      <c r="D237" s="77" t="s">
        <v>226</v>
      </c>
      <c r="E237" s="2">
        <v>1</v>
      </c>
      <c r="F237" s="59" t="s">
        <v>10</v>
      </c>
      <c r="G237" s="11"/>
    </row>
    <row r="238" spans="1:8" ht="56.25" x14ac:dyDescent="0.3">
      <c r="A238" s="2">
        <v>6</v>
      </c>
      <c r="B238" s="64" t="s">
        <v>11</v>
      </c>
      <c r="C238" s="64" t="s">
        <v>11</v>
      </c>
      <c r="D238" s="65" t="s">
        <v>65</v>
      </c>
      <c r="E238" s="3">
        <v>1</v>
      </c>
      <c r="F238" s="64" t="s">
        <v>67</v>
      </c>
      <c r="G238" s="11" t="s">
        <v>27</v>
      </c>
    </row>
    <row r="239" spans="1:8" ht="93.75" x14ac:dyDescent="0.3">
      <c r="A239" s="2">
        <v>7</v>
      </c>
      <c r="B239" s="64" t="s">
        <v>70</v>
      </c>
      <c r="C239" s="64" t="s">
        <v>70</v>
      </c>
      <c r="D239" s="69" t="s">
        <v>72</v>
      </c>
      <c r="E239" s="3">
        <v>1</v>
      </c>
      <c r="F239" s="64" t="s">
        <v>78</v>
      </c>
    </row>
    <row r="240" spans="1:8" ht="56.25" x14ac:dyDescent="0.3">
      <c r="A240" s="2">
        <v>8</v>
      </c>
      <c r="B240" s="64" t="s">
        <v>12</v>
      </c>
      <c r="C240" s="64" t="s">
        <v>12</v>
      </c>
      <c r="D240" s="64" t="s">
        <v>82</v>
      </c>
      <c r="E240" s="3">
        <v>1</v>
      </c>
      <c r="F240" s="64" t="s">
        <v>84</v>
      </c>
      <c r="G240" s="11"/>
    </row>
    <row r="241" spans="1:7" ht="93.75" x14ac:dyDescent="0.3">
      <c r="A241" s="2">
        <v>9</v>
      </c>
      <c r="B241" s="64" t="s">
        <v>500</v>
      </c>
      <c r="C241" s="64" t="s">
        <v>499</v>
      </c>
      <c r="D241" s="69" t="s">
        <v>497</v>
      </c>
      <c r="E241" s="3">
        <v>1</v>
      </c>
      <c r="F241" s="64" t="s">
        <v>498</v>
      </c>
      <c r="G241" s="11"/>
    </row>
    <row r="242" spans="1:7" ht="56.25" x14ac:dyDescent="0.3">
      <c r="A242" s="2">
        <v>10</v>
      </c>
      <c r="B242" s="64" t="s">
        <v>13</v>
      </c>
      <c r="C242" s="64" t="s">
        <v>13</v>
      </c>
      <c r="D242" s="59" t="s">
        <v>86</v>
      </c>
      <c r="E242" s="3">
        <v>1</v>
      </c>
      <c r="F242" s="64" t="s">
        <v>88</v>
      </c>
      <c r="G242" s="11" t="s">
        <v>27</v>
      </c>
    </row>
    <row r="243" spans="1:7" ht="75" x14ac:dyDescent="0.3">
      <c r="A243" s="2">
        <v>11</v>
      </c>
      <c r="B243" s="59" t="s">
        <v>95</v>
      </c>
      <c r="C243" s="59" t="s">
        <v>95</v>
      </c>
      <c r="D243" s="59" t="s">
        <v>90</v>
      </c>
      <c r="E243" s="3">
        <v>1</v>
      </c>
      <c r="F243" s="59" t="s">
        <v>92</v>
      </c>
      <c r="G243" s="11"/>
    </row>
    <row r="244" spans="1:7" ht="75" x14ac:dyDescent="0.3">
      <c r="A244" s="2">
        <v>12</v>
      </c>
      <c r="B244" s="64" t="s">
        <v>503</v>
      </c>
      <c r="C244" s="64" t="s">
        <v>503</v>
      </c>
      <c r="D244" s="69" t="s">
        <v>501</v>
      </c>
      <c r="E244" s="3">
        <v>1</v>
      </c>
      <c r="F244" s="64" t="s">
        <v>502</v>
      </c>
      <c r="G244" s="11"/>
    </row>
    <row r="245" spans="1:7" ht="131.25" x14ac:dyDescent="0.3">
      <c r="A245" s="2">
        <v>13</v>
      </c>
      <c r="B245" s="64" t="s">
        <v>506</v>
      </c>
      <c r="C245" s="64" t="s">
        <v>506</v>
      </c>
      <c r="D245" s="69" t="s">
        <v>505</v>
      </c>
      <c r="E245" s="3">
        <v>1</v>
      </c>
      <c r="F245" s="64" t="s">
        <v>504</v>
      </c>
      <c r="G245" s="11"/>
    </row>
    <row r="246" spans="1:7" ht="75" x14ac:dyDescent="0.3">
      <c r="A246" s="2">
        <v>14</v>
      </c>
      <c r="B246" s="64" t="s">
        <v>98</v>
      </c>
      <c r="C246" s="64" t="s">
        <v>98</v>
      </c>
      <c r="D246" s="69" t="s">
        <v>97</v>
      </c>
      <c r="E246" s="3">
        <v>1</v>
      </c>
      <c r="F246" s="64" t="s">
        <v>96</v>
      </c>
      <c r="G246" s="11"/>
    </row>
    <row r="247" spans="1:7" ht="131.25" x14ac:dyDescent="0.3">
      <c r="A247" s="2">
        <v>15</v>
      </c>
      <c r="B247" s="64" t="s">
        <v>507</v>
      </c>
      <c r="C247" s="64" t="s">
        <v>507</v>
      </c>
      <c r="D247" s="69" t="s">
        <v>505</v>
      </c>
      <c r="E247" s="3">
        <v>1</v>
      </c>
      <c r="F247" s="64" t="s">
        <v>504</v>
      </c>
      <c r="G247" s="11"/>
    </row>
    <row r="248" spans="1:7" ht="131.25" x14ac:dyDescent="0.3">
      <c r="A248" s="2">
        <v>16</v>
      </c>
      <c r="B248" s="64" t="s">
        <v>508</v>
      </c>
      <c r="C248" s="64" t="s">
        <v>508</v>
      </c>
      <c r="D248" s="69" t="s">
        <v>505</v>
      </c>
      <c r="E248" s="3">
        <v>1</v>
      </c>
      <c r="F248" s="64" t="s">
        <v>504</v>
      </c>
      <c r="G248" s="11"/>
    </row>
    <row r="249" spans="1:7" ht="93.75" x14ac:dyDescent="0.3">
      <c r="A249" s="2">
        <v>17</v>
      </c>
      <c r="B249" s="64" t="s">
        <v>105</v>
      </c>
      <c r="C249" s="64" t="s">
        <v>105</v>
      </c>
      <c r="D249" s="64" t="s">
        <v>103</v>
      </c>
      <c r="E249" s="3">
        <v>1</v>
      </c>
      <c r="F249" s="64" t="s">
        <v>102</v>
      </c>
      <c r="G249" s="11"/>
    </row>
    <row r="250" spans="1:7" ht="93.75" x14ac:dyDescent="0.3">
      <c r="A250" s="2">
        <v>18</v>
      </c>
      <c r="B250" s="64" t="s">
        <v>108</v>
      </c>
      <c r="C250" s="64" t="s">
        <v>108</v>
      </c>
      <c r="D250" s="69" t="s">
        <v>106</v>
      </c>
      <c r="E250" s="3">
        <v>1</v>
      </c>
      <c r="F250" s="64" t="s">
        <v>110</v>
      </c>
      <c r="G250" s="11"/>
    </row>
    <row r="251" spans="1:7" ht="75" x14ac:dyDescent="0.3">
      <c r="A251" s="2">
        <v>19</v>
      </c>
      <c r="B251" s="64" t="s">
        <v>137</v>
      </c>
      <c r="C251" s="64" t="s">
        <v>137</v>
      </c>
      <c r="D251" s="69" t="s">
        <v>134</v>
      </c>
      <c r="E251" s="5">
        <v>1</v>
      </c>
      <c r="F251" s="64" t="s">
        <v>131</v>
      </c>
      <c r="G251" s="11"/>
    </row>
    <row r="252" spans="1:7" ht="56.25" x14ac:dyDescent="0.3">
      <c r="A252" s="2">
        <v>20</v>
      </c>
      <c r="B252" s="64" t="s">
        <v>147</v>
      </c>
      <c r="C252" s="64" t="s">
        <v>148</v>
      </c>
      <c r="D252" s="69" t="s">
        <v>141</v>
      </c>
      <c r="E252" s="5">
        <v>1</v>
      </c>
      <c r="F252" s="64" t="s">
        <v>139</v>
      </c>
      <c r="G252" s="11"/>
    </row>
    <row r="253" spans="1:7" ht="75" x14ac:dyDescent="0.3">
      <c r="A253" s="2">
        <v>21</v>
      </c>
      <c r="B253" s="64" t="s">
        <v>160</v>
      </c>
      <c r="C253" s="64" t="s">
        <v>160</v>
      </c>
      <c r="D253" s="69" t="s">
        <v>154</v>
      </c>
      <c r="E253" s="5">
        <v>1</v>
      </c>
      <c r="F253" s="64" t="s">
        <v>155</v>
      </c>
      <c r="G253" s="11"/>
    </row>
    <row r="254" spans="1:7" ht="56.25" x14ac:dyDescent="0.3">
      <c r="A254" s="2">
        <v>22</v>
      </c>
      <c r="B254" s="64" t="s">
        <v>177</v>
      </c>
      <c r="C254" s="64" t="s">
        <v>178</v>
      </c>
      <c r="D254" s="69" t="s">
        <v>174</v>
      </c>
      <c r="E254" s="5">
        <v>1</v>
      </c>
      <c r="F254" s="64" t="s">
        <v>183</v>
      </c>
      <c r="G254" s="11"/>
    </row>
    <row r="255" spans="1:7" ht="75" x14ac:dyDescent="0.3">
      <c r="A255" s="2">
        <v>23</v>
      </c>
      <c r="B255" s="64" t="s">
        <v>62</v>
      </c>
      <c r="C255" s="64" t="s">
        <v>62</v>
      </c>
      <c r="D255" s="69" t="s">
        <v>25</v>
      </c>
      <c r="E255" s="5">
        <v>1</v>
      </c>
      <c r="F255" s="64" t="s">
        <v>61</v>
      </c>
      <c r="G255" s="11"/>
    </row>
    <row r="256" spans="1:7" ht="56.25" x14ac:dyDescent="0.3">
      <c r="A256" s="2">
        <v>24</v>
      </c>
      <c r="B256" s="64" t="s">
        <v>189</v>
      </c>
      <c r="C256" s="64" t="s">
        <v>189</v>
      </c>
      <c r="D256" s="69" t="s">
        <v>185</v>
      </c>
      <c r="E256" s="5">
        <v>1</v>
      </c>
      <c r="F256" s="64" t="s">
        <v>187</v>
      </c>
      <c r="G256" s="11"/>
    </row>
    <row r="257" spans="1:7" ht="93.75" x14ac:dyDescent="0.3">
      <c r="A257" s="2">
        <v>25</v>
      </c>
      <c r="B257" s="64" t="s">
        <v>164</v>
      </c>
      <c r="C257" s="64" t="s">
        <v>164</v>
      </c>
      <c r="D257" s="69" t="s">
        <v>168</v>
      </c>
      <c r="E257" s="5">
        <v>1</v>
      </c>
      <c r="F257" s="64" t="s">
        <v>171</v>
      </c>
      <c r="G257" s="11"/>
    </row>
    <row r="258" spans="1:7" ht="93.75" x14ac:dyDescent="0.3">
      <c r="A258" s="2">
        <v>26</v>
      </c>
      <c r="B258" s="64" t="s">
        <v>165</v>
      </c>
      <c r="C258" s="64" t="s">
        <v>165</v>
      </c>
      <c r="D258" s="69" t="s">
        <v>168</v>
      </c>
      <c r="E258" s="5">
        <v>1</v>
      </c>
      <c r="F258" s="64" t="s">
        <v>172</v>
      </c>
      <c r="G258" s="11"/>
    </row>
    <row r="259" spans="1:7" ht="93.75" x14ac:dyDescent="0.3">
      <c r="A259" s="2">
        <v>27</v>
      </c>
      <c r="B259" s="64" t="s">
        <v>166</v>
      </c>
      <c r="C259" s="64" t="s">
        <v>166</v>
      </c>
      <c r="D259" s="69" t="s">
        <v>168</v>
      </c>
      <c r="E259" s="5">
        <v>1</v>
      </c>
      <c r="F259" s="64" t="s">
        <v>172</v>
      </c>
      <c r="G259" s="11"/>
    </row>
    <row r="260" spans="1:7" ht="93.75" x14ac:dyDescent="0.3">
      <c r="A260" s="2">
        <v>28</v>
      </c>
      <c r="B260" s="64" t="s">
        <v>167</v>
      </c>
      <c r="C260" s="64" t="s">
        <v>167</v>
      </c>
      <c r="D260" s="69" t="s">
        <v>168</v>
      </c>
      <c r="E260" s="5">
        <v>1</v>
      </c>
      <c r="F260" s="64" t="s">
        <v>172</v>
      </c>
      <c r="G260" s="11"/>
    </row>
    <row r="261" spans="1:7" ht="75" x14ac:dyDescent="0.3">
      <c r="A261" s="2">
        <v>29</v>
      </c>
      <c r="B261" s="64" t="s">
        <v>198</v>
      </c>
      <c r="C261" s="64" t="s">
        <v>198</v>
      </c>
      <c r="D261" s="69" t="s">
        <v>192</v>
      </c>
      <c r="E261" s="5">
        <v>1</v>
      </c>
      <c r="F261" s="64" t="s">
        <v>195</v>
      </c>
      <c r="G261" s="11"/>
    </row>
    <row r="262" spans="1:7" ht="56.25" x14ac:dyDescent="0.3">
      <c r="A262" s="2">
        <v>30</v>
      </c>
      <c r="B262" s="64" t="s">
        <v>118</v>
      </c>
      <c r="C262" s="64" t="s">
        <v>116</v>
      </c>
      <c r="D262" s="69" t="s">
        <v>114</v>
      </c>
      <c r="E262" s="5">
        <v>1</v>
      </c>
      <c r="F262" s="64" t="s">
        <v>112</v>
      </c>
      <c r="G262" s="11"/>
    </row>
    <row r="263" spans="1:7" ht="93.75" x14ac:dyDescent="0.3">
      <c r="A263" s="2">
        <v>31</v>
      </c>
      <c r="B263" s="64" t="s">
        <v>205</v>
      </c>
      <c r="C263" s="64" t="s">
        <v>205</v>
      </c>
      <c r="D263" s="69" t="s">
        <v>199</v>
      </c>
      <c r="E263" s="5">
        <v>1</v>
      </c>
      <c r="F263" s="64" t="s">
        <v>202</v>
      </c>
      <c r="G263" s="11"/>
    </row>
    <row r="264" spans="1:7" ht="83.25" customHeight="1" x14ac:dyDescent="0.3">
      <c r="A264" s="2">
        <v>32</v>
      </c>
      <c r="B264" s="64" t="s">
        <v>217</v>
      </c>
      <c r="C264" s="64" t="s">
        <v>217</v>
      </c>
      <c r="D264" s="69" t="s">
        <v>215</v>
      </c>
      <c r="E264" s="5">
        <v>1</v>
      </c>
      <c r="F264" s="64" t="s">
        <v>219</v>
      </c>
      <c r="G264" s="11"/>
    </row>
    <row r="265" spans="1:7" ht="56.25" x14ac:dyDescent="0.3">
      <c r="A265" s="2">
        <v>33</v>
      </c>
      <c r="B265" s="64" t="s">
        <v>214</v>
      </c>
      <c r="C265" s="64" t="s">
        <v>214</v>
      </c>
      <c r="D265" s="64" t="s">
        <v>209</v>
      </c>
      <c r="E265" s="5">
        <v>1</v>
      </c>
      <c r="F265" s="64" t="s">
        <v>211</v>
      </c>
      <c r="G265" s="11"/>
    </row>
    <row r="266" spans="1:7" s="9" customFormat="1" ht="37.5" x14ac:dyDescent="0.3">
      <c r="A266" s="2" t="s">
        <v>748</v>
      </c>
      <c r="B266" s="47" t="s">
        <v>972</v>
      </c>
      <c r="C266" s="47" t="s">
        <v>972</v>
      </c>
      <c r="D266" s="47" t="s">
        <v>749</v>
      </c>
      <c r="E266" s="5">
        <v>1</v>
      </c>
      <c r="F266" s="47" t="s">
        <v>973</v>
      </c>
    </row>
    <row r="267" spans="1:7" s="9" customFormat="1" ht="37.5" x14ac:dyDescent="0.3">
      <c r="A267" s="2">
        <v>35</v>
      </c>
      <c r="B267" s="47" t="s">
        <v>974</v>
      </c>
      <c r="C267" s="47" t="s">
        <v>974</v>
      </c>
      <c r="D267" s="47" t="s">
        <v>750</v>
      </c>
      <c r="E267" s="5">
        <v>1</v>
      </c>
      <c r="F267" s="47" t="s">
        <v>975</v>
      </c>
    </row>
    <row r="268" spans="1:7" s="9" customFormat="1" ht="56.25" x14ac:dyDescent="0.3">
      <c r="A268" s="2">
        <v>36</v>
      </c>
      <c r="B268" s="49" t="s">
        <v>976</v>
      </c>
      <c r="C268" s="49" t="s">
        <v>976</v>
      </c>
      <c r="D268" s="47" t="s">
        <v>751</v>
      </c>
      <c r="E268" s="5">
        <v>1</v>
      </c>
      <c r="F268" s="47" t="s">
        <v>977</v>
      </c>
    </row>
    <row r="269" spans="1:7" s="9" customFormat="1" ht="56.25" x14ac:dyDescent="0.3">
      <c r="A269" s="2">
        <v>37</v>
      </c>
      <c r="B269" s="47" t="s">
        <v>752</v>
      </c>
      <c r="C269" s="47" t="s">
        <v>752</v>
      </c>
      <c r="D269" s="47" t="s">
        <v>753</v>
      </c>
      <c r="E269" s="5">
        <v>1</v>
      </c>
      <c r="F269" s="47" t="s">
        <v>680</v>
      </c>
    </row>
    <row r="270" spans="1:7" s="9" customFormat="1" ht="56.25" x14ac:dyDescent="0.3">
      <c r="A270" s="2">
        <v>38</v>
      </c>
      <c r="B270" s="47" t="s">
        <v>1038</v>
      </c>
      <c r="C270" s="47" t="s">
        <v>1038</v>
      </c>
      <c r="D270" s="47" t="s">
        <v>754</v>
      </c>
      <c r="E270" s="5">
        <v>1</v>
      </c>
      <c r="F270" s="47" t="s">
        <v>1039</v>
      </c>
    </row>
    <row r="271" spans="1:7" s="9" customFormat="1" ht="56.25" x14ac:dyDescent="0.3">
      <c r="A271" s="2">
        <v>39</v>
      </c>
      <c r="B271" s="47" t="s">
        <v>981</v>
      </c>
      <c r="C271" s="47" t="s">
        <v>981</v>
      </c>
      <c r="D271" s="47" t="s">
        <v>670</v>
      </c>
      <c r="E271" s="5">
        <v>1</v>
      </c>
      <c r="F271" s="47" t="s">
        <v>982</v>
      </c>
    </row>
    <row r="272" spans="1:7" s="9" customFormat="1" ht="56.25" x14ac:dyDescent="0.3">
      <c r="A272" s="2">
        <v>40</v>
      </c>
      <c r="B272" s="47" t="s">
        <v>755</v>
      </c>
      <c r="C272" s="47" t="s">
        <v>755</v>
      </c>
      <c r="D272" s="47" t="s">
        <v>554</v>
      </c>
      <c r="E272" s="5">
        <v>1</v>
      </c>
      <c r="F272" s="47" t="s">
        <v>681</v>
      </c>
    </row>
    <row r="273" spans="1:6" s="9" customFormat="1" ht="75" x14ac:dyDescent="0.3">
      <c r="A273" s="2">
        <v>41</v>
      </c>
      <c r="B273" s="47" t="s">
        <v>756</v>
      </c>
      <c r="C273" s="47" t="s">
        <v>756</v>
      </c>
      <c r="D273" s="47" t="s">
        <v>556</v>
      </c>
      <c r="E273" s="5">
        <v>1</v>
      </c>
      <c r="F273" s="47" t="s">
        <v>682</v>
      </c>
    </row>
    <row r="274" spans="1:6" s="9" customFormat="1" ht="93.75" x14ac:dyDescent="0.3">
      <c r="A274" s="2">
        <v>42</v>
      </c>
      <c r="B274" s="47" t="s">
        <v>757</v>
      </c>
      <c r="C274" s="47" t="s">
        <v>757</v>
      </c>
      <c r="D274" s="47" t="s">
        <v>758</v>
      </c>
      <c r="E274" s="5">
        <v>1</v>
      </c>
      <c r="F274" s="47" t="s">
        <v>676</v>
      </c>
    </row>
    <row r="275" spans="1:6" s="9" customFormat="1" ht="56.25" x14ac:dyDescent="0.3">
      <c r="A275" s="2">
        <v>43</v>
      </c>
      <c r="B275" s="47" t="s">
        <v>978</v>
      </c>
      <c r="C275" s="49" t="s">
        <v>979</v>
      </c>
      <c r="D275" s="47" t="s">
        <v>759</v>
      </c>
      <c r="E275" s="5">
        <v>1</v>
      </c>
      <c r="F275" s="47" t="s">
        <v>980</v>
      </c>
    </row>
    <row r="276" spans="1:6" s="9" customFormat="1" ht="56.25" x14ac:dyDescent="0.3">
      <c r="A276" s="2">
        <v>44</v>
      </c>
      <c r="B276" s="47" t="s">
        <v>981</v>
      </c>
      <c r="C276" s="47" t="s">
        <v>981</v>
      </c>
      <c r="D276" s="47" t="s">
        <v>670</v>
      </c>
      <c r="E276" s="5">
        <v>1</v>
      </c>
      <c r="F276" s="47" t="s">
        <v>982</v>
      </c>
    </row>
    <row r="277" spans="1:6" s="9" customFormat="1" ht="56.25" x14ac:dyDescent="0.3">
      <c r="A277" s="2">
        <v>45</v>
      </c>
      <c r="B277" s="47" t="s">
        <v>983</v>
      </c>
      <c r="C277" s="47" t="s">
        <v>983</v>
      </c>
      <c r="D277" s="47" t="s">
        <v>760</v>
      </c>
      <c r="E277" s="5">
        <v>1</v>
      </c>
      <c r="F277" s="47" t="s">
        <v>984</v>
      </c>
    </row>
    <row r="278" spans="1:6" s="9" customFormat="1" ht="37.5" x14ac:dyDescent="0.3">
      <c r="A278" s="2">
        <v>46</v>
      </c>
      <c r="B278" s="47" t="s">
        <v>985</v>
      </c>
      <c r="C278" s="47" t="s">
        <v>985</v>
      </c>
      <c r="D278" s="47" t="s">
        <v>761</v>
      </c>
      <c r="E278" s="5">
        <v>1</v>
      </c>
      <c r="F278" s="47" t="s">
        <v>986</v>
      </c>
    </row>
    <row r="279" spans="1:6" s="9" customFormat="1" ht="37.5" x14ac:dyDescent="0.3">
      <c r="A279" s="2">
        <v>47</v>
      </c>
      <c r="B279" s="47" t="s">
        <v>987</v>
      </c>
      <c r="C279" s="47" t="s">
        <v>987</v>
      </c>
      <c r="D279" s="47" t="s">
        <v>762</v>
      </c>
      <c r="E279" s="5">
        <v>1</v>
      </c>
      <c r="F279" s="47" t="s">
        <v>988</v>
      </c>
    </row>
    <row r="280" spans="1:6" s="9" customFormat="1" ht="37.5" x14ac:dyDescent="0.3">
      <c r="A280" s="2">
        <v>48</v>
      </c>
      <c r="B280" s="47" t="s">
        <v>989</v>
      </c>
      <c r="C280" s="49" t="s">
        <v>989</v>
      </c>
      <c r="D280" s="47" t="s">
        <v>763</v>
      </c>
      <c r="E280" s="5">
        <v>1</v>
      </c>
      <c r="F280" s="47" t="s">
        <v>990</v>
      </c>
    </row>
    <row r="281" spans="1:6" s="9" customFormat="1" ht="56.25" x14ac:dyDescent="0.3">
      <c r="A281" s="2">
        <v>49</v>
      </c>
      <c r="B281" s="47" t="s">
        <v>764</v>
      </c>
      <c r="C281" s="47" t="s">
        <v>764</v>
      </c>
      <c r="D281" s="47" t="s">
        <v>764</v>
      </c>
      <c r="E281" s="5">
        <v>1</v>
      </c>
      <c r="F281" s="47" t="s">
        <v>934</v>
      </c>
    </row>
    <row r="282" spans="1:6" s="9" customFormat="1" ht="93.75" x14ac:dyDescent="0.3">
      <c r="A282" s="2">
        <v>50</v>
      </c>
      <c r="B282" s="47" t="s">
        <v>765</v>
      </c>
      <c r="C282" s="47" t="s">
        <v>765</v>
      </c>
      <c r="D282" s="47" t="s">
        <v>766</v>
      </c>
      <c r="E282" s="5">
        <v>1</v>
      </c>
      <c r="F282" s="47" t="s">
        <v>935</v>
      </c>
    </row>
    <row r="283" spans="1:6" s="9" customFormat="1" ht="56.25" x14ac:dyDescent="0.3">
      <c r="A283" s="2">
        <v>51</v>
      </c>
      <c r="B283" s="47" t="s">
        <v>767</v>
      </c>
      <c r="C283" s="47" t="s">
        <v>767</v>
      </c>
      <c r="D283" s="47" t="s">
        <v>768</v>
      </c>
      <c r="E283" s="5">
        <v>1</v>
      </c>
      <c r="F283" s="47" t="s">
        <v>936</v>
      </c>
    </row>
    <row r="284" spans="1:6" s="9" customFormat="1" ht="56.25" x14ac:dyDescent="0.3">
      <c r="A284" s="2">
        <v>52</v>
      </c>
      <c r="B284" s="47" t="s">
        <v>767</v>
      </c>
      <c r="C284" s="47" t="s">
        <v>767</v>
      </c>
      <c r="D284" s="47" t="s">
        <v>769</v>
      </c>
      <c r="E284" s="5">
        <v>1</v>
      </c>
      <c r="F284" s="47" t="s">
        <v>936</v>
      </c>
    </row>
    <row r="285" spans="1:6" s="9" customFormat="1" ht="37.5" x14ac:dyDescent="0.3">
      <c r="A285" s="2">
        <v>53</v>
      </c>
      <c r="B285" s="47" t="s">
        <v>991</v>
      </c>
      <c r="C285" s="47" t="s">
        <v>991</v>
      </c>
      <c r="D285" s="47" t="s">
        <v>770</v>
      </c>
      <c r="E285" s="5">
        <v>1</v>
      </c>
      <c r="F285" s="47" t="s">
        <v>992</v>
      </c>
    </row>
    <row r="286" spans="1:6" s="9" customFormat="1" ht="75" x14ac:dyDescent="0.3">
      <c r="A286" s="2">
        <v>54</v>
      </c>
      <c r="B286" s="49" t="s">
        <v>771</v>
      </c>
      <c r="C286" s="49" t="s">
        <v>771</v>
      </c>
      <c r="D286" s="49" t="s">
        <v>772</v>
      </c>
      <c r="E286" s="5">
        <v>1</v>
      </c>
      <c r="F286" s="47" t="s">
        <v>688</v>
      </c>
    </row>
    <row r="287" spans="1:6" s="9" customFormat="1" ht="56.25" x14ac:dyDescent="0.3">
      <c r="A287" s="2">
        <v>55</v>
      </c>
      <c r="B287" s="49" t="s">
        <v>773</v>
      </c>
      <c r="C287" s="49" t="s">
        <v>773</v>
      </c>
      <c r="D287" s="49" t="s">
        <v>774</v>
      </c>
      <c r="E287" s="5">
        <v>1</v>
      </c>
      <c r="F287" s="47" t="s">
        <v>937</v>
      </c>
    </row>
    <row r="288" spans="1:6" s="9" customFormat="1" ht="56.25" x14ac:dyDescent="0.3">
      <c r="A288" s="2">
        <v>56</v>
      </c>
      <c r="B288" s="49" t="s">
        <v>993</v>
      </c>
      <c r="C288" s="49" t="s">
        <v>993</v>
      </c>
      <c r="D288" s="49" t="s">
        <v>775</v>
      </c>
      <c r="E288" s="5">
        <v>1</v>
      </c>
      <c r="F288" s="47" t="s">
        <v>994</v>
      </c>
    </row>
    <row r="289" spans="1:6" s="9" customFormat="1" ht="56.25" x14ac:dyDescent="0.3">
      <c r="A289" s="2">
        <v>57</v>
      </c>
      <c r="B289" s="47" t="s">
        <v>1040</v>
      </c>
      <c r="C289" s="47" t="s">
        <v>1040</v>
      </c>
      <c r="D289" s="49" t="s">
        <v>776</v>
      </c>
      <c r="E289" s="5">
        <v>1</v>
      </c>
      <c r="F289" s="47" t="s">
        <v>995</v>
      </c>
    </row>
    <row r="290" spans="1:6" s="9" customFormat="1" ht="37.5" x14ac:dyDescent="0.3">
      <c r="A290" s="2">
        <v>58</v>
      </c>
      <c r="B290" s="47" t="s">
        <v>1041</v>
      </c>
      <c r="C290" s="47" t="s">
        <v>1041</v>
      </c>
      <c r="D290" s="47" t="s">
        <v>777</v>
      </c>
      <c r="E290" s="5">
        <v>1</v>
      </c>
      <c r="F290" s="47" t="s">
        <v>996</v>
      </c>
    </row>
    <row r="291" spans="1:6" s="9" customFormat="1" ht="37.5" x14ac:dyDescent="0.3">
      <c r="A291" s="2">
        <v>59</v>
      </c>
      <c r="B291" s="47" t="s">
        <v>997</v>
      </c>
      <c r="C291" s="47" t="s">
        <v>997</v>
      </c>
      <c r="D291" s="47" t="s">
        <v>778</v>
      </c>
      <c r="E291" s="5">
        <v>1</v>
      </c>
      <c r="F291" s="47" t="s">
        <v>998</v>
      </c>
    </row>
    <row r="292" spans="1:6" s="9" customFormat="1" ht="37.5" x14ac:dyDescent="0.3">
      <c r="A292" s="2">
        <v>60</v>
      </c>
      <c r="B292" s="47" t="s">
        <v>779</v>
      </c>
      <c r="C292" s="47" t="s">
        <v>779</v>
      </c>
      <c r="D292" s="47" t="s">
        <v>780</v>
      </c>
      <c r="E292" s="5">
        <v>1</v>
      </c>
      <c r="F292" s="47" t="s">
        <v>938</v>
      </c>
    </row>
    <row r="293" spans="1:6" s="9" customFormat="1" ht="37.5" x14ac:dyDescent="0.3">
      <c r="A293" s="2">
        <v>61</v>
      </c>
      <c r="B293" s="47" t="s">
        <v>999</v>
      </c>
      <c r="C293" s="47" t="s">
        <v>1000</v>
      </c>
      <c r="D293" s="47" t="s">
        <v>781</v>
      </c>
      <c r="E293" s="5">
        <v>1</v>
      </c>
      <c r="F293" s="47" t="s">
        <v>1001</v>
      </c>
    </row>
    <row r="294" spans="1:6" s="9" customFormat="1" ht="56.25" x14ac:dyDescent="0.3">
      <c r="A294" s="2">
        <v>62</v>
      </c>
      <c r="B294" s="47" t="s">
        <v>782</v>
      </c>
      <c r="C294" s="47" t="s">
        <v>782</v>
      </c>
      <c r="D294" s="47" t="s">
        <v>783</v>
      </c>
      <c r="E294" s="5">
        <v>1</v>
      </c>
      <c r="F294" s="47" t="s">
        <v>691</v>
      </c>
    </row>
    <row r="295" spans="1:6" s="9" customFormat="1" ht="37.5" x14ac:dyDescent="0.3">
      <c r="A295" s="2">
        <v>63</v>
      </c>
      <c r="B295" s="47" t="s">
        <v>784</v>
      </c>
      <c r="C295" s="47" t="s">
        <v>784</v>
      </c>
      <c r="D295" s="47" t="s">
        <v>785</v>
      </c>
      <c r="E295" s="5">
        <v>1</v>
      </c>
      <c r="F295" s="47" t="s">
        <v>692</v>
      </c>
    </row>
    <row r="296" spans="1:6" s="9" customFormat="1" ht="37.5" x14ac:dyDescent="0.3">
      <c r="A296" s="2">
        <v>64</v>
      </c>
      <c r="B296" s="47" t="s">
        <v>786</v>
      </c>
      <c r="C296" s="47" t="s">
        <v>786</v>
      </c>
      <c r="D296" s="47" t="s">
        <v>787</v>
      </c>
      <c r="E296" s="5">
        <v>1</v>
      </c>
      <c r="F296" s="47" t="s">
        <v>693</v>
      </c>
    </row>
    <row r="297" spans="1:6" s="9" customFormat="1" ht="37.5" x14ac:dyDescent="0.3">
      <c r="A297" s="2">
        <v>65</v>
      </c>
      <c r="B297" s="47" t="s">
        <v>788</v>
      </c>
      <c r="C297" s="47" t="s">
        <v>788</v>
      </c>
      <c r="D297" s="47" t="s">
        <v>789</v>
      </c>
      <c r="E297" s="5">
        <v>1</v>
      </c>
      <c r="F297" s="47" t="s">
        <v>694</v>
      </c>
    </row>
    <row r="298" spans="1:6" s="9" customFormat="1" ht="44.25" customHeight="1" x14ac:dyDescent="0.3">
      <c r="A298" s="2">
        <v>66</v>
      </c>
      <c r="B298" s="49" t="s">
        <v>1002</v>
      </c>
      <c r="C298" s="49" t="s">
        <v>1002</v>
      </c>
      <c r="D298" s="49" t="s">
        <v>790</v>
      </c>
      <c r="E298" s="5">
        <v>1</v>
      </c>
      <c r="F298" s="47" t="s">
        <v>1003</v>
      </c>
    </row>
    <row r="299" spans="1:6" s="9" customFormat="1" ht="37.5" x14ac:dyDescent="0.3">
      <c r="A299" s="2">
        <v>67</v>
      </c>
      <c r="B299" s="47" t="s">
        <v>791</v>
      </c>
      <c r="C299" s="47" t="s">
        <v>791</v>
      </c>
      <c r="D299" s="47" t="s">
        <v>792</v>
      </c>
      <c r="E299" s="5">
        <v>1</v>
      </c>
      <c r="F299" s="47" t="s">
        <v>939</v>
      </c>
    </row>
    <row r="300" spans="1:6" s="9" customFormat="1" ht="37.5" x14ac:dyDescent="0.3">
      <c r="A300" s="2">
        <v>68</v>
      </c>
      <c r="B300" s="47" t="s">
        <v>793</v>
      </c>
      <c r="C300" s="47" t="s">
        <v>793</v>
      </c>
      <c r="D300" s="47" t="s">
        <v>794</v>
      </c>
      <c r="E300" s="5">
        <v>1</v>
      </c>
      <c r="F300" s="47" t="s">
        <v>940</v>
      </c>
    </row>
    <row r="301" spans="1:6" s="9" customFormat="1" ht="56.25" x14ac:dyDescent="0.3">
      <c r="A301" s="2">
        <v>69</v>
      </c>
      <c r="B301" s="49" t="s">
        <v>795</v>
      </c>
      <c r="C301" s="49" t="s">
        <v>795</v>
      </c>
      <c r="D301" s="49" t="s">
        <v>796</v>
      </c>
      <c r="E301" s="5">
        <v>1</v>
      </c>
      <c r="F301" s="47" t="s">
        <v>941</v>
      </c>
    </row>
    <row r="302" spans="1:6" s="9" customFormat="1" ht="56.25" x14ac:dyDescent="0.3">
      <c r="A302" s="2">
        <v>70</v>
      </c>
      <c r="B302" s="47" t="s">
        <v>797</v>
      </c>
      <c r="C302" s="49" t="s">
        <v>797</v>
      </c>
      <c r="D302" s="49" t="s">
        <v>798</v>
      </c>
      <c r="E302" s="5">
        <v>1</v>
      </c>
      <c r="F302" s="47" t="s">
        <v>942</v>
      </c>
    </row>
    <row r="303" spans="1:6" s="9" customFormat="1" ht="37.5" x14ac:dyDescent="0.3">
      <c r="A303" s="2">
        <v>71</v>
      </c>
      <c r="B303" s="47" t="s">
        <v>799</v>
      </c>
      <c r="C303" s="47" t="s">
        <v>799</v>
      </c>
      <c r="D303" s="47" t="s">
        <v>800</v>
      </c>
      <c r="E303" s="5">
        <v>1</v>
      </c>
      <c r="F303" s="47" t="s">
        <v>943</v>
      </c>
    </row>
    <row r="304" spans="1:6" s="9" customFormat="1" ht="75" x14ac:dyDescent="0.3">
      <c r="A304" s="2">
        <v>72</v>
      </c>
      <c r="B304" s="49" t="s">
        <v>801</v>
      </c>
      <c r="C304" s="49" t="s">
        <v>801</v>
      </c>
      <c r="D304" s="49" t="s">
        <v>794</v>
      </c>
      <c r="E304" s="5">
        <v>1</v>
      </c>
      <c r="F304" s="47" t="s">
        <v>940</v>
      </c>
    </row>
    <row r="305" spans="1:6" s="9" customFormat="1" ht="56.25" x14ac:dyDescent="0.3">
      <c r="A305" s="2">
        <v>73</v>
      </c>
      <c r="B305" s="47" t="s">
        <v>802</v>
      </c>
      <c r="C305" s="47" t="s">
        <v>802</v>
      </c>
      <c r="D305" s="47" t="s">
        <v>803</v>
      </c>
      <c r="E305" s="5">
        <v>1</v>
      </c>
      <c r="F305" s="47" t="s">
        <v>695</v>
      </c>
    </row>
    <row r="306" spans="1:6" s="9" customFormat="1" ht="56.25" x14ac:dyDescent="0.3">
      <c r="A306" s="2">
        <v>74</v>
      </c>
      <c r="B306" s="47" t="s">
        <v>804</v>
      </c>
      <c r="C306" s="47" t="s">
        <v>804</v>
      </c>
      <c r="D306" s="47" t="s">
        <v>805</v>
      </c>
      <c r="E306" s="5">
        <v>1</v>
      </c>
      <c r="F306" s="47" t="s">
        <v>696</v>
      </c>
    </row>
    <row r="307" spans="1:6" s="9" customFormat="1" ht="56.25" x14ac:dyDescent="0.3">
      <c r="A307" s="2">
        <v>75</v>
      </c>
      <c r="B307" s="47" t="s">
        <v>806</v>
      </c>
      <c r="C307" s="47" t="s">
        <v>806</v>
      </c>
      <c r="D307" s="47" t="s">
        <v>807</v>
      </c>
      <c r="E307" s="5">
        <v>1</v>
      </c>
      <c r="F307" s="47" t="s">
        <v>697</v>
      </c>
    </row>
    <row r="308" spans="1:6" s="9" customFormat="1" ht="56.25" x14ac:dyDescent="0.3">
      <c r="A308" s="2">
        <v>76</v>
      </c>
      <c r="B308" s="49" t="s">
        <v>808</v>
      </c>
      <c r="C308" s="49" t="s">
        <v>808</v>
      </c>
      <c r="D308" s="49" t="s">
        <v>809</v>
      </c>
      <c r="E308" s="5">
        <v>1</v>
      </c>
      <c r="F308" s="47" t="s">
        <v>698</v>
      </c>
    </row>
    <row r="309" spans="1:6" s="9" customFormat="1" ht="56.25" x14ac:dyDescent="0.3">
      <c r="A309" s="2">
        <v>77</v>
      </c>
      <c r="B309" s="47" t="s">
        <v>810</v>
      </c>
      <c r="C309" s="47" t="s">
        <v>810</v>
      </c>
      <c r="D309" s="47" t="s">
        <v>811</v>
      </c>
      <c r="E309" s="5">
        <v>1</v>
      </c>
      <c r="F309" s="47" t="s">
        <v>699</v>
      </c>
    </row>
    <row r="310" spans="1:6" s="9" customFormat="1" ht="56.25" x14ac:dyDescent="0.3">
      <c r="A310" s="2">
        <v>78</v>
      </c>
      <c r="B310" s="47" t="s">
        <v>812</v>
      </c>
      <c r="C310" s="47" t="s">
        <v>812</v>
      </c>
      <c r="D310" s="47" t="s">
        <v>813</v>
      </c>
      <c r="E310" s="5">
        <v>1</v>
      </c>
      <c r="F310" s="47" t="s">
        <v>944</v>
      </c>
    </row>
    <row r="311" spans="1:6" s="9" customFormat="1" ht="56.25" x14ac:dyDescent="0.3">
      <c r="A311" s="2">
        <v>79</v>
      </c>
      <c r="B311" s="47" t="s">
        <v>814</v>
      </c>
      <c r="C311" s="47" t="s">
        <v>814</v>
      </c>
      <c r="D311" s="47" t="s">
        <v>815</v>
      </c>
      <c r="E311" s="5">
        <v>1</v>
      </c>
      <c r="F311" s="47" t="s">
        <v>701</v>
      </c>
    </row>
    <row r="312" spans="1:6" s="9" customFormat="1" ht="56.25" x14ac:dyDescent="0.3">
      <c r="A312" s="2">
        <v>80</v>
      </c>
      <c r="B312" s="47" t="s">
        <v>816</v>
      </c>
      <c r="C312" s="47" t="s">
        <v>816</v>
      </c>
      <c r="D312" s="47" t="s">
        <v>817</v>
      </c>
      <c r="E312" s="5">
        <v>1</v>
      </c>
      <c r="F312" s="47" t="s">
        <v>702</v>
      </c>
    </row>
    <row r="313" spans="1:6" s="9" customFormat="1" ht="56.25" x14ac:dyDescent="0.3">
      <c r="A313" s="2">
        <v>81</v>
      </c>
      <c r="B313" s="47" t="s">
        <v>818</v>
      </c>
      <c r="C313" s="47" t="s">
        <v>818</v>
      </c>
      <c r="D313" s="47" t="s">
        <v>819</v>
      </c>
      <c r="E313" s="5">
        <v>1</v>
      </c>
      <c r="F313" s="47" t="s">
        <v>703</v>
      </c>
    </row>
    <row r="314" spans="1:6" s="9" customFormat="1" ht="37.5" x14ac:dyDescent="0.3">
      <c r="A314" s="2">
        <v>82</v>
      </c>
      <c r="B314" s="47" t="s">
        <v>820</v>
      </c>
      <c r="C314" s="47" t="s">
        <v>820</v>
      </c>
      <c r="D314" s="47" t="s">
        <v>821</v>
      </c>
      <c r="E314" s="5">
        <v>1</v>
      </c>
      <c r="F314" s="47" t="s">
        <v>704</v>
      </c>
    </row>
    <row r="315" spans="1:6" s="9" customFormat="1" ht="37.5" x14ac:dyDescent="0.3">
      <c r="A315" s="2">
        <v>83</v>
      </c>
      <c r="B315" s="47" t="s">
        <v>822</v>
      </c>
      <c r="C315" s="47" t="s">
        <v>822</v>
      </c>
      <c r="D315" s="47" t="s">
        <v>823</v>
      </c>
      <c r="E315" s="5">
        <v>1</v>
      </c>
      <c r="F315" s="47" t="s">
        <v>705</v>
      </c>
    </row>
    <row r="316" spans="1:6" s="9" customFormat="1" ht="56.25" x14ac:dyDescent="0.3">
      <c r="A316" s="2">
        <v>84</v>
      </c>
      <c r="B316" s="47" t="s">
        <v>824</v>
      </c>
      <c r="C316" s="47" t="s">
        <v>824</v>
      </c>
      <c r="D316" s="47" t="s">
        <v>825</v>
      </c>
      <c r="E316" s="5">
        <v>1</v>
      </c>
      <c r="F316" s="47" t="s">
        <v>945</v>
      </c>
    </row>
    <row r="317" spans="1:6" s="9" customFormat="1" ht="75" x14ac:dyDescent="0.3">
      <c r="A317" s="2">
        <v>85</v>
      </c>
      <c r="B317" s="49" t="s">
        <v>826</v>
      </c>
      <c r="C317" s="49" t="s">
        <v>826</v>
      </c>
      <c r="D317" s="49" t="s">
        <v>827</v>
      </c>
      <c r="E317" s="5">
        <v>1</v>
      </c>
      <c r="F317" s="47" t="s">
        <v>946</v>
      </c>
    </row>
    <row r="318" spans="1:6" s="9" customFormat="1" ht="56.25" x14ac:dyDescent="0.3">
      <c r="A318" s="2">
        <v>86</v>
      </c>
      <c r="B318" s="47" t="s">
        <v>828</v>
      </c>
      <c r="C318" s="47" t="s">
        <v>828</v>
      </c>
      <c r="D318" s="47" t="s">
        <v>829</v>
      </c>
      <c r="E318" s="5">
        <v>1</v>
      </c>
      <c r="F318" s="47" t="s">
        <v>947</v>
      </c>
    </row>
    <row r="319" spans="1:6" s="9" customFormat="1" ht="56.25" x14ac:dyDescent="0.3">
      <c r="A319" s="2">
        <v>87</v>
      </c>
      <c r="B319" s="47" t="s">
        <v>830</v>
      </c>
      <c r="C319" s="47" t="s">
        <v>830</v>
      </c>
      <c r="D319" s="47" t="s">
        <v>831</v>
      </c>
      <c r="E319" s="5">
        <v>1</v>
      </c>
      <c r="F319" s="47" t="s">
        <v>708</v>
      </c>
    </row>
    <row r="320" spans="1:6" s="9" customFormat="1" ht="56.25" x14ac:dyDescent="0.3">
      <c r="A320" s="2">
        <v>88</v>
      </c>
      <c r="B320" s="47" t="s">
        <v>832</v>
      </c>
      <c r="C320" s="47" t="s">
        <v>832</v>
      </c>
      <c r="D320" s="47" t="s">
        <v>833</v>
      </c>
      <c r="E320" s="5">
        <v>1</v>
      </c>
      <c r="F320" s="47" t="s">
        <v>948</v>
      </c>
    </row>
    <row r="321" spans="1:6" s="9" customFormat="1" ht="56.25" x14ac:dyDescent="0.3">
      <c r="A321" s="2">
        <v>89</v>
      </c>
      <c r="B321" s="49" t="s">
        <v>834</v>
      </c>
      <c r="C321" s="49" t="s">
        <v>834</v>
      </c>
      <c r="D321" s="49" t="s">
        <v>835</v>
      </c>
      <c r="E321" s="5">
        <v>1</v>
      </c>
      <c r="F321" s="47" t="s">
        <v>709</v>
      </c>
    </row>
    <row r="322" spans="1:6" s="9" customFormat="1" ht="56.25" x14ac:dyDescent="0.3">
      <c r="A322" s="2">
        <v>90</v>
      </c>
      <c r="B322" s="47" t="s">
        <v>932</v>
      </c>
      <c r="C322" s="47" t="s">
        <v>932</v>
      </c>
      <c r="D322" s="47" t="s">
        <v>836</v>
      </c>
      <c r="E322" s="5">
        <v>1</v>
      </c>
      <c r="F322" s="47" t="s">
        <v>1004</v>
      </c>
    </row>
    <row r="323" spans="1:6" s="9" customFormat="1" ht="56.25" x14ac:dyDescent="0.3">
      <c r="A323" s="2">
        <v>91</v>
      </c>
      <c r="B323" s="47" t="s">
        <v>837</v>
      </c>
      <c r="C323" s="49" t="s">
        <v>837</v>
      </c>
      <c r="D323" s="47" t="s">
        <v>838</v>
      </c>
      <c r="E323" s="5">
        <v>1</v>
      </c>
      <c r="F323" s="47" t="s">
        <v>710</v>
      </c>
    </row>
    <row r="324" spans="1:6" s="9" customFormat="1" ht="56.25" x14ac:dyDescent="0.3">
      <c r="A324" s="2">
        <v>92</v>
      </c>
      <c r="B324" s="47" t="s">
        <v>839</v>
      </c>
      <c r="C324" s="49" t="s">
        <v>839</v>
      </c>
      <c r="D324" s="47" t="s">
        <v>840</v>
      </c>
      <c r="E324" s="5">
        <v>1</v>
      </c>
      <c r="F324" s="47" t="s">
        <v>711</v>
      </c>
    </row>
    <row r="325" spans="1:6" s="9" customFormat="1" ht="56.25" x14ac:dyDescent="0.3">
      <c r="A325" s="2">
        <v>93</v>
      </c>
      <c r="B325" s="47" t="s">
        <v>841</v>
      </c>
      <c r="C325" s="47" t="s">
        <v>841</v>
      </c>
      <c r="D325" s="47" t="s">
        <v>842</v>
      </c>
      <c r="E325" s="5">
        <v>1</v>
      </c>
      <c r="F325" s="47" t="s">
        <v>715</v>
      </c>
    </row>
    <row r="326" spans="1:6" s="9" customFormat="1" ht="56.25" x14ac:dyDescent="0.3">
      <c r="A326" s="2">
        <v>94</v>
      </c>
      <c r="B326" s="47" t="s">
        <v>843</v>
      </c>
      <c r="C326" s="47" t="s">
        <v>843</v>
      </c>
      <c r="D326" s="47" t="s">
        <v>844</v>
      </c>
      <c r="E326" s="5">
        <v>1</v>
      </c>
      <c r="F326" s="47" t="s">
        <v>949</v>
      </c>
    </row>
    <row r="327" spans="1:6" s="9" customFormat="1" ht="56.25" x14ac:dyDescent="0.3">
      <c r="A327" s="2">
        <v>95</v>
      </c>
      <c r="B327" s="47" t="s">
        <v>845</v>
      </c>
      <c r="C327" s="49" t="s">
        <v>845</v>
      </c>
      <c r="D327" s="47" t="s">
        <v>846</v>
      </c>
      <c r="E327" s="5">
        <v>1</v>
      </c>
      <c r="F327" s="47" t="s">
        <v>950</v>
      </c>
    </row>
    <row r="328" spans="1:6" s="9" customFormat="1" ht="37.5" x14ac:dyDescent="0.3">
      <c r="A328" s="2">
        <v>96</v>
      </c>
      <c r="B328" s="47" t="s">
        <v>847</v>
      </c>
      <c r="C328" s="47" t="s">
        <v>847</v>
      </c>
      <c r="D328" s="47" t="s">
        <v>848</v>
      </c>
      <c r="E328" s="5">
        <v>1</v>
      </c>
      <c r="F328" s="47" t="s">
        <v>716</v>
      </c>
    </row>
    <row r="329" spans="1:6" s="9" customFormat="1" ht="56.25" x14ac:dyDescent="0.3">
      <c r="A329" s="2">
        <v>97</v>
      </c>
      <c r="B329" s="47" t="s">
        <v>849</v>
      </c>
      <c r="C329" s="49" t="s">
        <v>849</v>
      </c>
      <c r="D329" s="47" t="s">
        <v>850</v>
      </c>
      <c r="E329" s="5">
        <v>1</v>
      </c>
      <c r="F329" s="47" t="s">
        <v>717</v>
      </c>
    </row>
    <row r="330" spans="1:6" s="9" customFormat="1" ht="56.25" x14ac:dyDescent="0.3">
      <c r="A330" s="2">
        <v>98</v>
      </c>
      <c r="B330" s="47" t="s">
        <v>851</v>
      </c>
      <c r="C330" s="49" t="s">
        <v>851</v>
      </c>
      <c r="D330" s="47" t="s">
        <v>852</v>
      </c>
      <c r="E330" s="5">
        <v>1</v>
      </c>
      <c r="F330" s="47" t="s">
        <v>718</v>
      </c>
    </row>
    <row r="331" spans="1:6" s="9" customFormat="1" ht="56.25" x14ac:dyDescent="0.3">
      <c r="A331" s="2">
        <v>99</v>
      </c>
      <c r="B331" s="49" t="s">
        <v>853</v>
      </c>
      <c r="C331" s="49" t="s">
        <v>853</v>
      </c>
      <c r="D331" s="47" t="s">
        <v>854</v>
      </c>
      <c r="E331" s="5">
        <v>1</v>
      </c>
      <c r="F331" s="47" t="s">
        <v>677</v>
      </c>
    </row>
    <row r="332" spans="1:6" s="9" customFormat="1" ht="56.25" x14ac:dyDescent="0.3">
      <c r="A332" s="2">
        <v>100</v>
      </c>
      <c r="B332" s="47" t="s">
        <v>855</v>
      </c>
      <c r="C332" s="47" t="s">
        <v>855</v>
      </c>
      <c r="D332" s="47" t="s">
        <v>856</v>
      </c>
      <c r="E332" s="5">
        <v>1</v>
      </c>
      <c r="F332" s="47" t="s">
        <v>951</v>
      </c>
    </row>
    <row r="333" spans="1:6" s="9" customFormat="1" ht="56.25" x14ac:dyDescent="0.3">
      <c r="A333" s="2">
        <v>101</v>
      </c>
      <c r="B333" s="47" t="s">
        <v>857</v>
      </c>
      <c r="C333" s="49" t="s">
        <v>857</v>
      </c>
      <c r="D333" s="47" t="s">
        <v>858</v>
      </c>
      <c r="E333" s="5">
        <v>1</v>
      </c>
      <c r="F333" s="47" t="s">
        <v>952</v>
      </c>
    </row>
    <row r="334" spans="1:6" s="9" customFormat="1" ht="56.25" x14ac:dyDescent="0.3">
      <c r="A334" s="2">
        <v>102</v>
      </c>
      <c r="B334" s="47" t="s">
        <v>859</v>
      </c>
      <c r="C334" s="47" t="s">
        <v>859</v>
      </c>
      <c r="D334" s="47" t="s">
        <v>860</v>
      </c>
      <c r="E334" s="5">
        <v>1</v>
      </c>
      <c r="F334" s="47" t="s">
        <v>722</v>
      </c>
    </row>
    <row r="335" spans="1:6" s="9" customFormat="1" ht="56.25" x14ac:dyDescent="0.3">
      <c r="A335" s="2">
        <v>103</v>
      </c>
      <c r="B335" s="47" t="s">
        <v>861</v>
      </c>
      <c r="C335" s="47" t="s">
        <v>861</v>
      </c>
      <c r="D335" s="47" t="s">
        <v>862</v>
      </c>
      <c r="E335" s="5">
        <v>1</v>
      </c>
      <c r="F335" s="47" t="s">
        <v>723</v>
      </c>
    </row>
    <row r="336" spans="1:6" s="9" customFormat="1" ht="56.25" x14ac:dyDescent="0.3">
      <c r="A336" s="2">
        <v>104</v>
      </c>
      <c r="B336" s="47" t="s">
        <v>863</v>
      </c>
      <c r="C336" s="47" t="s">
        <v>863</v>
      </c>
      <c r="D336" s="47" t="s">
        <v>864</v>
      </c>
      <c r="E336" s="5">
        <v>1</v>
      </c>
      <c r="F336" s="47" t="s">
        <v>712</v>
      </c>
    </row>
    <row r="337" spans="1:6" s="9" customFormat="1" ht="56.25" x14ac:dyDescent="0.3">
      <c r="A337" s="2">
        <v>105</v>
      </c>
      <c r="B337" s="47" t="s">
        <v>865</v>
      </c>
      <c r="C337" s="47" t="s">
        <v>865</v>
      </c>
      <c r="D337" s="47" t="s">
        <v>866</v>
      </c>
      <c r="E337" s="5">
        <v>1</v>
      </c>
      <c r="F337" s="47" t="s">
        <v>953</v>
      </c>
    </row>
    <row r="338" spans="1:6" s="9" customFormat="1" ht="56.25" x14ac:dyDescent="0.3">
      <c r="A338" s="2">
        <v>106</v>
      </c>
      <c r="B338" s="49" t="s">
        <v>867</v>
      </c>
      <c r="C338" s="49" t="s">
        <v>867</v>
      </c>
      <c r="D338" s="49" t="s">
        <v>868</v>
      </c>
      <c r="E338" s="5">
        <v>1</v>
      </c>
      <c r="F338" s="47" t="s">
        <v>725</v>
      </c>
    </row>
    <row r="339" spans="1:6" s="9" customFormat="1" ht="37.5" x14ac:dyDescent="0.3">
      <c r="A339" s="2">
        <v>107</v>
      </c>
      <c r="B339" s="47" t="s">
        <v>869</v>
      </c>
      <c r="C339" s="47" t="s">
        <v>869</v>
      </c>
      <c r="D339" s="47" t="s">
        <v>870</v>
      </c>
      <c r="E339" s="5">
        <v>1</v>
      </c>
      <c r="F339" s="47" t="s">
        <v>721</v>
      </c>
    </row>
    <row r="340" spans="1:6" s="9" customFormat="1" ht="56.25" x14ac:dyDescent="0.3">
      <c r="A340" s="2">
        <v>108</v>
      </c>
      <c r="B340" s="47" t="s">
        <v>871</v>
      </c>
      <c r="C340" s="47" t="s">
        <v>871</v>
      </c>
      <c r="D340" s="47" t="s">
        <v>872</v>
      </c>
      <c r="E340" s="5">
        <v>1</v>
      </c>
      <c r="F340" s="47" t="s">
        <v>726</v>
      </c>
    </row>
    <row r="341" spans="1:6" s="9" customFormat="1" ht="56.25" x14ac:dyDescent="0.3">
      <c r="A341" s="2">
        <v>109</v>
      </c>
      <c r="B341" s="47" t="s">
        <v>873</v>
      </c>
      <c r="C341" s="47" t="s">
        <v>873</v>
      </c>
      <c r="D341" s="47" t="s">
        <v>874</v>
      </c>
      <c r="E341" s="5">
        <v>1</v>
      </c>
      <c r="F341" s="47" t="s">
        <v>728</v>
      </c>
    </row>
    <row r="342" spans="1:6" s="9" customFormat="1" ht="56.25" x14ac:dyDescent="0.3">
      <c r="A342" s="2">
        <v>110</v>
      </c>
      <c r="B342" s="47" t="s">
        <v>875</v>
      </c>
      <c r="C342" s="47" t="s">
        <v>875</v>
      </c>
      <c r="D342" s="47" t="s">
        <v>658</v>
      </c>
      <c r="E342" s="5">
        <v>1</v>
      </c>
      <c r="F342" s="47" t="s">
        <v>729</v>
      </c>
    </row>
    <row r="343" spans="1:6" s="9" customFormat="1" ht="56.25" x14ac:dyDescent="0.3">
      <c r="A343" s="2">
        <v>111</v>
      </c>
      <c r="B343" s="47" t="s">
        <v>876</v>
      </c>
      <c r="C343" s="47" t="s">
        <v>876</v>
      </c>
      <c r="D343" s="47" t="s">
        <v>877</v>
      </c>
      <c r="E343" s="5">
        <v>1</v>
      </c>
      <c r="F343" s="47" t="s">
        <v>954</v>
      </c>
    </row>
    <row r="344" spans="1:6" s="9" customFormat="1" ht="56.25" x14ac:dyDescent="0.3">
      <c r="A344" s="2">
        <v>112</v>
      </c>
      <c r="B344" s="47" t="s">
        <v>878</v>
      </c>
      <c r="C344" s="47" t="s">
        <v>878</v>
      </c>
      <c r="D344" s="47" t="s">
        <v>879</v>
      </c>
      <c r="E344" s="5">
        <v>1</v>
      </c>
      <c r="F344" s="47" t="s">
        <v>719</v>
      </c>
    </row>
    <row r="345" spans="1:6" s="9" customFormat="1" ht="56.25" x14ac:dyDescent="0.3">
      <c r="A345" s="2">
        <v>113</v>
      </c>
      <c r="B345" s="47" t="s">
        <v>880</v>
      </c>
      <c r="C345" s="47" t="s">
        <v>880</v>
      </c>
      <c r="D345" s="47" t="s">
        <v>881</v>
      </c>
      <c r="E345" s="5">
        <v>1</v>
      </c>
      <c r="F345" s="47" t="s">
        <v>720</v>
      </c>
    </row>
    <row r="346" spans="1:6" s="9" customFormat="1" ht="56.25" x14ac:dyDescent="0.3">
      <c r="A346" s="2">
        <v>114</v>
      </c>
      <c r="B346" s="47" t="s">
        <v>882</v>
      </c>
      <c r="C346" s="47" t="s">
        <v>882</v>
      </c>
      <c r="D346" s="47" t="s">
        <v>883</v>
      </c>
      <c r="E346" s="5">
        <v>1</v>
      </c>
      <c r="F346" s="47" t="s">
        <v>733</v>
      </c>
    </row>
    <row r="347" spans="1:6" s="9" customFormat="1" ht="75" x14ac:dyDescent="0.3">
      <c r="A347" s="2">
        <v>115</v>
      </c>
      <c r="B347" s="47" t="s">
        <v>884</v>
      </c>
      <c r="C347" s="47" t="s">
        <v>884</v>
      </c>
      <c r="D347" s="47" t="s">
        <v>885</v>
      </c>
      <c r="E347" s="5">
        <v>1</v>
      </c>
      <c r="F347" s="47" t="s">
        <v>955</v>
      </c>
    </row>
    <row r="348" spans="1:6" s="9" customFormat="1" ht="56.25" x14ac:dyDescent="0.3">
      <c r="A348" s="2">
        <v>116</v>
      </c>
      <c r="B348" s="47" t="s">
        <v>886</v>
      </c>
      <c r="C348" s="47" t="s">
        <v>886</v>
      </c>
      <c r="D348" s="47" t="s">
        <v>887</v>
      </c>
      <c r="E348" s="5">
        <v>1</v>
      </c>
      <c r="F348" s="47" t="s">
        <v>732</v>
      </c>
    </row>
    <row r="349" spans="1:6" s="9" customFormat="1" ht="56.25" x14ac:dyDescent="0.3">
      <c r="A349" s="2">
        <v>117</v>
      </c>
      <c r="B349" s="47" t="s">
        <v>888</v>
      </c>
      <c r="C349" s="47" t="s">
        <v>888</v>
      </c>
      <c r="D349" s="47" t="s">
        <v>889</v>
      </c>
      <c r="E349" s="5">
        <v>1</v>
      </c>
      <c r="F349" s="47" t="s">
        <v>956</v>
      </c>
    </row>
    <row r="350" spans="1:6" s="9" customFormat="1" ht="56.25" x14ac:dyDescent="0.3">
      <c r="A350" s="2">
        <v>118</v>
      </c>
      <c r="B350" s="47" t="s">
        <v>890</v>
      </c>
      <c r="C350" s="47" t="s">
        <v>890</v>
      </c>
      <c r="D350" s="47" t="s">
        <v>891</v>
      </c>
      <c r="E350" s="5">
        <v>1</v>
      </c>
      <c r="F350" s="47" t="s">
        <v>957</v>
      </c>
    </row>
    <row r="351" spans="1:6" s="9" customFormat="1" ht="75" x14ac:dyDescent="0.3">
      <c r="A351" s="2">
        <v>119</v>
      </c>
      <c r="B351" s="47" t="s">
        <v>892</v>
      </c>
      <c r="C351" s="47" t="s">
        <v>892</v>
      </c>
      <c r="D351" s="47" t="s">
        <v>893</v>
      </c>
      <c r="E351" s="5">
        <v>1</v>
      </c>
      <c r="F351" s="47" t="s">
        <v>958</v>
      </c>
    </row>
    <row r="352" spans="1:6" s="9" customFormat="1" ht="75" x14ac:dyDescent="0.3">
      <c r="A352" s="2">
        <v>120</v>
      </c>
      <c r="B352" s="47" t="s">
        <v>894</v>
      </c>
      <c r="C352" s="47" t="s">
        <v>894</v>
      </c>
      <c r="D352" s="47" t="s">
        <v>895</v>
      </c>
      <c r="E352" s="5">
        <v>1</v>
      </c>
      <c r="F352" s="47" t="s">
        <v>731</v>
      </c>
    </row>
    <row r="353" spans="1:6" s="9" customFormat="1" ht="56.25" x14ac:dyDescent="0.3">
      <c r="A353" s="2">
        <v>121</v>
      </c>
      <c r="B353" s="47" t="s">
        <v>896</v>
      </c>
      <c r="C353" s="47" t="s">
        <v>896</v>
      </c>
      <c r="D353" s="47" t="s">
        <v>897</v>
      </c>
      <c r="E353" s="5">
        <v>1</v>
      </c>
      <c r="F353" s="47" t="s">
        <v>959</v>
      </c>
    </row>
    <row r="354" spans="1:6" s="9" customFormat="1" ht="37.5" x14ac:dyDescent="0.3">
      <c r="A354" s="2">
        <v>122</v>
      </c>
      <c r="B354" s="47" t="s">
        <v>898</v>
      </c>
      <c r="C354" s="47" t="s">
        <v>898</v>
      </c>
      <c r="D354" s="47" t="s">
        <v>899</v>
      </c>
      <c r="E354" s="5">
        <v>1</v>
      </c>
      <c r="F354" s="47" t="s">
        <v>960</v>
      </c>
    </row>
    <row r="355" spans="1:6" s="9" customFormat="1" ht="37.5" x14ac:dyDescent="0.3">
      <c r="A355" s="2">
        <v>123</v>
      </c>
      <c r="B355" s="47" t="s">
        <v>900</v>
      </c>
      <c r="C355" s="47" t="s">
        <v>900</v>
      </c>
      <c r="D355" s="47" t="s">
        <v>901</v>
      </c>
      <c r="E355" s="5">
        <v>1</v>
      </c>
      <c r="F355" s="47" t="s">
        <v>961</v>
      </c>
    </row>
    <row r="356" spans="1:6" s="9" customFormat="1" ht="56.25" x14ac:dyDescent="0.3">
      <c r="A356" s="2">
        <v>124</v>
      </c>
      <c r="B356" s="47" t="s">
        <v>902</v>
      </c>
      <c r="C356" s="47" t="s">
        <v>902</v>
      </c>
      <c r="D356" s="47" t="s">
        <v>903</v>
      </c>
      <c r="E356" s="5">
        <v>1</v>
      </c>
      <c r="F356" s="47" t="s">
        <v>962</v>
      </c>
    </row>
    <row r="357" spans="1:6" s="9" customFormat="1" ht="56.25" x14ac:dyDescent="0.3">
      <c r="A357" s="2">
        <v>125</v>
      </c>
      <c r="B357" s="47" t="s">
        <v>904</v>
      </c>
      <c r="C357" s="47" t="s">
        <v>904</v>
      </c>
      <c r="D357" s="47" t="s">
        <v>905</v>
      </c>
      <c r="E357" s="5">
        <v>1</v>
      </c>
      <c r="F357" s="47" t="s">
        <v>963</v>
      </c>
    </row>
    <row r="358" spans="1:6" s="9" customFormat="1" ht="37.5" x14ac:dyDescent="0.3">
      <c r="A358" s="2">
        <v>126</v>
      </c>
      <c r="B358" s="47" t="s">
        <v>906</v>
      </c>
      <c r="C358" s="47" t="s">
        <v>906</v>
      </c>
      <c r="D358" s="47" t="s">
        <v>907</v>
      </c>
      <c r="E358" s="5">
        <v>1</v>
      </c>
      <c r="F358" s="47" t="s">
        <v>964</v>
      </c>
    </row>
    <row r="359" spans="1:6" s="9" customFormat="1" ht="37.5" x14ac:dyDescent="0.3">
      <c r="A359" s="2">
        <v>127</v>
      </c>
      <c r="B359" s="47" t="s">
        <v>908</v>
      </c>
      <c r="C359" s="47" t="s">
        <v>908</v>
      </c>
      <c r="D359" s="47" t="s">
        <v>909</v>
      </c>
      <c r="E359" s="5">
        <v>1</v>
      </c>
      <c r="F359" s="47" t="s">
        <v>965</v>
      </c>
    </row>
    <row r="360" spans="1:6" s="9" customFormat="1" ht="75" x14ac:dyDescent="0.3">
      <c r="A360" s="2">
        <v>128</v>
      </c>
      <c r="B360" s="49" t="s">
        <v>1005</v>
      </c>
      <c r="C360" s="49" t="s">
        <v>1005</v>
      </c>
      <c r="D360" s="47" t="s">
        <v>910</v>
      </c>
      <c r="E360" s="5">
        <v>1</v>
      </c>
      <c r="F360" s="47" t="s">
        <v>1006</v>
      </c>
    </row>
    <row r="361" spans="1:6" s="9" customFormat="1" ht="56.25" x14ac:dyDescent="0.3">
      <c r="A361" s="2">
        <v>129</v>
      </c>
      <c r="B361" s="47" t="s">
        <v>911</v>
      </c>
      <c r="C361" s="49" t="s">
        <v>911</v>
      </c>
      <c r="D361" s="47" t="s">
        <v>912</v>
      </c>
      <c r="E361" s="5">
        <v>1</v>
      </c>
      <c r="F361" s="47" t="s">
        <v>747</v>
      </c>
    </row>
    <row r="362" spans="1:6" s="9" customFormat="1" ht="56.25" x14ac:dyDescent="0.3">
      <c r="A362" s="2">
        <v>130</v>
      </c>
      <c r="B362" s="47" t="s">
        <v>913</v>
      </c>
      <c r="C362" s="47" t="s">
        <v>913</v>
      </c>
      <c r="D362" s="47" t="s">
        <v>914</v>
      </c>
      <c r="E362" s="5">
        <v>1</v>
      </c>
      <c r="F362" s="47" t="s">
        <v>966</v>
      </c>
    </row>
    <row r="363" spans="1:6" s="9" customFormat="1" ht="37.5" x14ac:dyDescent="0.3">
      <c r="A363" s="2">
        <v>131</v>
      </c>
      <c r="B363" s="47" t="s">
        <v>915</v>
      </c>
      <c r="C363" s="47" t="s">
        <v>915</v>
      </c>
      <c r="D363" s="47" t="s">
        <v>916</v>
      </c>
      <c r="E363" s="5">
        <v>1</v>
      </c>
      <c r="F363" s="47" t="s">
        <v>967</v>
      </c>
    </row>
    <row r="364" spans="1:6" s="9" customFormat="1" ht="37.5" x14ac:dyDescent="0.3">
      <c r="A364" s="2">
        <v>132</v>
      </c>
      <c r="B364" s="47" t="s">
        <v>917</v>
      </c>
      <c r="C364" s="47" t="s">
        <v>917</v>
      </c>
      <c r="D364" s="47" t="s">
        <v>918</v>
      </c>
      <c r="E364" s="5">
        <v>1</v>
      </c>
      <c r="F364" s="47" t="s">
        <v>968</v>
      </c>
    </row>
    <row r="365" spans="1:6" s="9" customFormat="1" ht="37.5" x14ac:dyDescent="0.3">
      <c r="A365" s="2">
        <v>133</v>
      </c>
      <c r="B365" s="47" t="s">
        <v>919</v>
      </c>
      <c r="C365" s="47" t="s">
        <v>919</v>
      </c>
      <c r="D365" s="47" t="s">
        <v>920</v>
      </c>
      <c r="E365" s="5">
        <v>1</v>
      </c>
      <c r="F365" s="47" t="s">
        <v>739</v>
      </c>
    </row>
    <row r="366" spans="1:6" s="9" customFormat="1" ht="56.25" x14ac:dyDescent="0.3">
      <c r="A366" s="2">
        <v>134</v>
      </c>
      <c r="B366" s="47" t="s">
        <v>921</v>
      </c>
      <c r="C366" s="47" t="s">
        <v>921</v>
      </c>
      <c r="D366" s="47" t="s">
        <v>922</v>
      </c>
      <c r="E366" s="5">
        <v>1</v>
      </c>
      <c r="F366" s="47" t="s">
        <v>969</v>
      </c>
    </row>
    <row r="367" spans="1:6" s="9" customFormat="1" ht="45.75" customHeight="1" x14ac:dyDescent="0.3">
      <c r="A367" s="2">
        <v>135</v>
      </c>
      <c r="B367" s="49" t="s">
        <v>923</v>
      </c>
      <c r="C367" s="49" t="s">
        <v>923</v>
      </c>
      <c r="D367" s="49" t="s">
        <v>924</v>
      </c>
      <c r="E367" s="5">
        <v>1</v>
      </c>
      <c r="F367" s="47" t="s">
        <v>743</v>
      </c>
    </row>
    <row r="368" spans="1:6" s="9" customFormat="1" ht="41.25" customHeight="1" x14ac:dyDescent="0.3">
      <c r="A368" s="2">
        <v>136</v>
      </c>
      <c r="B368" s="47" t="s">
        <v>925</v>
      </c>
      <c r="C368" s="47" t="s">
        <v>925</v>
      </c>
      <c r="D368" s="47" t="s">
        <v>926</v>
      </c>
      <c r="E368" s="5">
        <v>1</v>
      </c>
      <c r="F368" s="47" t="s">
        <v>970</v>
      </c>
    </row>
    <row r="369" spans="1:10" s="9" customFormat="1" ht="56.25" x14ac:dyDescent="0.3">
      <c r="A369" s="2">
        <v>137</v>
      </c>
      <c r="B369" s="49" t="s">
        <v>1007</v>
      </c>
      <c r="C369" s="49" t="s">
        <v>1007</v>
      </c>
      <c r="D369" s="47" t="s">
        <v>927</v>
      </c>
      <c r="E369" s="5">
        <v>1</v>
      </c>
      <c r="F369" s="47" t="s">
        <v>1008</v>
      </c>
    </row>
    <row r="370" spans="1:10" s="9" customFormat="1" ht="56.25" x14ac:dyDescent="0.3">
      <c r="A370" s="2">
        <v>138</v>
      </c>
      <c r="B370" s="47" t="s">
        <v>928</v>
      </c>
      <c r="C370" s="47" t="s">
        <v>928</v>
      </c>
      <c r="D370" s="47" t="s">
        <v>929</v>
      </c>
      <c r="E370" s="5">
        <v>1</v>
      </c>
      <c r="F370" s="47" t="s">
        <v>971</v>
      </c>
    </row>
    <row r="371" spans="1:10" s="9" customFormat="1" ht="75" x14ac:dyDescent="0.3">
      <c r="A371" s="2">
        <v>139</v>
      </c>
      <c r="B371" s="49" t="s">
        <v>1009</v>
      </c>
      <c r="C371" s="49" t="s">
        <v>1009</v>
      </c>
      <c r="D371" s="47" t="s">
        <v>930</v>
      </c>
      <c r="E371" s="5">
        <v>1</v>
      </c>
      <c r="F371" s="47" t="s">
        <v>1010</v>
      </c>
    </row>
    <row r="372" spans="1:10" s="9" customFormat="1" ht="56.25" x14ac:dyDescent="0.3">
      <c r="A372" s="2">
        <v>140</v>
      </c>
      <c r="B372" s="49" t="s">
        <v>1011</v>
      </c>
      <c r="C372" s="49" t="s">
        <v>1011</v>
      </c>
      <c r="D372" s="47" t="s">
        <v>931</v>
      </c>
      <c r="E372" s="5">
        <v>1</v>
      </c>
      <c r="F372" s="47" t="s">
        <v>1012</v>
      </c>
    </row>
    <row r="373" spans="1:10" x14ac:dyDescent="0.3">
      <c r="A373" s="2"/>
      <c r="B373" s="84" t="s">
        <v>933</v>
      </c>
      <c r="C373" s="7"/>
      <c r="D373" s="7"/>
      <c r="E373" s="127">
        <v>140</v>
      </c>
      <c r="F373" s="7"/>
      <c r="G373" s="11"/>
    </row>
    <row r="374" spans="1:10" ht="65.25" customHeight="1" x14ac:dyDescent="0.3">
      <c r="A374" s="109" t="s">
        <v>1063</v>
      </c>
      <c r="B374" s="110"/>
      <c r="C374" s="110"/>
      <c r="D374" s="110"/>
      <c r="E374" s="33"/>
      <c r="F374" s="7"/>
      <c r="G374" s="11"/>
    </row>
    <row r="375" spans="1:10" x14ac:dyDescent="0.3">
      <c r="A375" s="34"/>
      <c r="B375" s="34"/>
      <c r="C375" s="34"/>
      <c r="D375" s="34"/>
      <c r="E375" s="34"/>
      <c r="F375" s="9"/>
    </row>
    <row r="376" spans="1:10" s="6" customFormat="1" ht="41.25" customHeight="1" x14ac:dyDescent="0.3">
      <c r="A376" s="9"/>
      <c r="B376" s="121" t="s">
        <v>29</v>
      </c>
      <c r="C376" s="121"/>
      <c r="D376" s="121"/>
      <c r="E376" s="9"/>
      <c r="F376" s="9"/>
      <c r="J376" s="12"/>
    </row>
    <row r="377" spans="1:10" s="6" customFormat="1" x14ac:dyDescent="0.3">
      <c r="A377" s="9"/>
      <c r="B377" s="34"/>
      <c r="C377" s="34"/>
      <c r="D377" s="34"/>
      <c r="E377" s="9"/>
      <c r="F377" s="9"/>
      <c r="J377" s="12"/>
    </row>
    <row r="378" spans="1:10" s="6" customFormat="1" x14ac:dyDescent="0.3">
      <c r="A378" s="9"/>
      <c r="B378" s="34"/>
      <c r="C378" s="34"/>
      <c r="D378" s="34"/>
      <c r="E378" s="9"/>
      <c r="F378" s="9"/>
      <c r="J378" s="12"/>
    </row>
    <row r="379" spans="1:10" s="6" customFormat="1" x14ac:dyDescent="0.3">
      <c r="A379" s="9"/>
      <c r="B379" s="121" t="s">
        <v>26</v>
      </c>
      <c r="C379" s="121"/>
      <c r="D379" s="34"/>
      <c r="E379" s="9"/>
      <c r="F379" s="9"/>
      <c r="J379" s="12"/>
    </row>
    <row r="380" spans="1:10" s="6" customFormat="1" x14ac:dyDescent="0.3">
      <c r="E380" s="9"/>
      <c r="J380" s="12"/>
    </row>
    <row r="381" spans="1:10" s="6" customFormat="1" x14ac:dyDescent="0.3">
      <c r="E381" s="9"/>
      <c r="J381" s="12"/>
    </row>
  </sheetData>
  <mergeCells count="12">
    <mergeCell ref="A1:E1"/>
    <mergeCell ref="A7:B7"/>
    <mergeCell ref="A3:B3"/>
    <mergeCell ref="B376:D376"/>
    <mergeCell ref="B379:C379"/>
    <mergeCell ref="A120:B120"/>
    <mergeCell ref="A121:B121"/>
    <mergeCell ref="A227:B227"/>
    <mergeCell ref="A228:B228"/>
    <mergeCell ref="A232:B232"/>
    <mergeCell ref="A374:D374"/>
    <mergeCell ref="E115:E1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Публ сервитуты</vt:lpstr>
      <vt:lpstr>Техинвентаризация</vt:lpstr>
      <vt:lpstr>Охранные зоны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2022-05-13T04:39:27Z</dcterms:modified>
</cp:coreProperties>
</file>